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380" yWindow="675" windowWidth="10785" windowHeight="9405" activeTab="5"/>
  </bookViews>
  <sheets>
    <sheet name=" Таблица 5" sheetId="28" r:id="rId1"/>
    <sheet name="Таблица 6" sheetId="30" r:id="rId2"/>
    <sheet name="Таблица 7" sheetId="32" r:id="rId3"/>
    <sheet name="Таблица 8" sheetId="33" r:id="rId4"/>
    <sheet name="Таблица 9" sheetId="35" r:id="rId5"/>
    <sheet name="АНКЕТА" sheetId="36" r:id="rId6"/>
  </sheets>
  <definedNames>
    <definedName name="_xlnm.Print_Titles" localSheetId="0">' Таблица 5'!$4:$7</definedName>
    <definedName name="_xlnm.Print_Area" localSheetId="0">' Таблица 5'!$A$1:$J$66</definedName>
    <definedName name="_xlnm.Print_Area" localSheetId="1">'Таблица 6'!$A$1:$J$56</definedName>
    <definedName name="_xlnm.Print_Area" localSheetId="2">'Таблица 7'!$A$1:$G$72</definedName>
    <definedName name="_xlnm.Print_Area" localSheetId="3">'Таблица 8'!$A$1:$E$40</definedName>
    <definedName name="_xlnm.Print_Area" localSheetId="4">'Таблица 9'!$A$1:$D$18</definedName>
  </definedNames>
  <calcPr calcId="125725"/>
</workbook>
</file>

<file path=xl/calcChain.xml><?xml version="1.0" encoding="utf-8"?>
<calcChain xmlns="http://schemas.openxmlformats.org/spreadsheetml/2006/main">
  <c r="G51" i="32"/>
  <c r="F51"/>
  <c r="F48" s="1"/>
  <c r="E30"/>
  <c r="E29"/>
  <c r="E31"/>
  <c r="G16"/>
  <c r="G29"/>
  <c r="G9" s="1"/>
  <c r="G30"/>
  <c r="G31"/>
  <c r="F30"/>
  <c r="F29"/>
  <c r="F9" s="1"/>
  <c r="F31"/>
  <c r="E63"/>
  <c r="E58"/>
  <c r="E53"/>
  <c r="E51"/>
  <c r="E48" s="1"/>
  <c r="E50"/>
  <c r="E43"/>
  <c r="E38"/>
  <c r="E33"/>
  <c r="E23"/>
  <c r="E18"/>
  <c r="E16"/>
  <c r="E15"/>
  <c r="E10" s="1"/>
  <c r="E14"/>
  <c r="E13" s="1"/>
  <c r="G13"/>
  <c r="G43"/>
  <c r="F43"/>
  <c r="G38"/>
  <c r="F38"/>
  <c r="G23"/>
  <c r="F23"/>
  <c r="G18"/>
  <c r="F53"/>
  <c r="G33"/>
  <c r="G50"/>
  <c r="F50"/>
  <c r="G58"/>
  <c r="F33"/>
  <c r="G63"/>
  <c r="F63"/>
  <c r="F58"/>
  <c r="F18"/>
  <c r="F16"/>
  <c r="F15"/>
  <c r="F14"/>
  <c r="F46" i="28"/>
  <c r="E32"/>
  <c r="F32" s="1"/>
  <c r="G32" s="1"/>
  <c r="J32" s="1"/>
  <c r="E28" i="32" l="1"/>
  <c r="E11"/>
  <c r="G28"/>
  <c r="F28"/>
  <c r="F10"/>
  <c r="F11"/>
  <c r="G11"/>
  <c r="G48"/>
  <c r="E9"/>
  <c r="E8" s="1"/>
  <c r="G10"/>
  <c r="F13"/>
  <c r="F8" l="1"/>
  <c r="G8"/>
</calcChain>
</file>

<file path=xl/sharedStrings.xml><?xml version="1.0" encoding="utf-8"?>
<sst xmlns="http://schemas.openxmlformats.org/spreadsheetml/2006/main" count="794" uniqueCount="423">
  <si>
    <t xml:space="preserve"> N п/п</t>
  </si>
  <si>
    <t>Ответственный исполнитель</t>
  </si>
  <si>
    <t xml:space="preserve">Единица измерения  </t>
  </si>
  <si>
    <t>%</t>
  </si>
  <si>
    <t>город</t>
  </si>
  <si>
    <t>Эжва</t>
  </si>
  <si>
    <t>город соот</t>
  </si>
  <si>
    <t>эжва соот</t>
  </si>
  <si>
    <t>эжва</t>
  </si>
  <si>
    <t>город (безхозяйные необслуживаемые территории)</t>
  </si>
  <si>
    <t>город (обслуживаемые территории)</t>
  </si>
  <si>
    <t>Эжва (безхозяйные необслуживаемые территории)</t>
  </si>
  <si>
    <t>км</t>
  </si>
  <si>
    <t>город потребление</t>
  </si>
  <si>
    <t xml:space="preserve">общее потребление </t>
  </si>
  <si>
    <t>тыс.кВт.ч.</t>
  </si>
  <si>
    <t>город сети</t>
  </si>
  <si>
    <t>Эжва потребление</t>
  </si>
  <si>
    <t>Эжва сети</t>
  </si>
  <si>
    <t>Уровень выполнения муниципальными учреждениями  муниципального задания (на конец года)</t>
  </si>
  <si>
    <t>чел.</t>
  </si>
  <si>
    <t>Количество отдельных категорий граждан, установленных N 5-ФЗ "О ветеранах" и N 181-ФЗ "О социальной защите инвалидов в РФ", получивших единовременные денежные выплаты за счет средств субвенций, поступающих из федерального бюджета, на конец отчетного года, чел.</t>
  </si>
  <si>
    <t>Количество граждан, переселенных из аварийного жилого фонда, на конец отчетного года, чел.</t>
  </si>
  <si>
    <t xml:space="preserve">Задача. Обеспечение на муниципальном уровне управления реализацией мероприятий муниципальной программы   </t>
  </si>
  <si>
    <t xml:space="preserve">Выполнение отдельных полномочий Управления, которые передаются подведомственным учреждениям </t>
  </si>
  <si>
    <t>отчетный год</t>
  </si>
  <si>
    <t>план</t>
  </si>
  <si>
    <t>факт</t>
  </si>
  <si>
    <t>1.1.</t>
  </si>
  <si>
    <t>3.1.</t>
  </si>
  <si>
    <t>2.2.</t>
  </si>
  <si>
    <t>2.3.</t>
  </si>
  <si>
    <t>Результаты</t>
  </si>
  <si>
    <t>начала реализации</t>
  </si>
  <si>
    <t>окончания реализации</t>
  </si>
  <si>
    <t>запланированные</t>
  </si>
  <si>
    <t>достигнутые</t>
  </si>
  <si>
    <t>1.</t>
  </si>
  <si>
    <t>2.</t>
  </si>
  <si>
    <t>1.2.</t>
  </si>
  <si>
    <t>ед.</t>
  </si>
  <si>
    <t>2.4.</t>
  </si>
  <si>
    <t>3.2.</t>
  </si>
  <si>
    <t>Значение показателя объема услуги</t>
  </si>
  <si>
    <t>План</t>
  </si>
  <si>
    <t>Факт</t>
  </si>
  <si>
    <t xml:space="preserve">Бюджетное учреждение "Управление капитального строительства МО ГО "Сыктывкар" </t>
  </si>
  <si>
    <t>Х</t>
  </si>
  <si>
    <t xml:space="preserve">Муниципальное бюджетное учреждение "Архитектурно- планировочное бюро" </t>
  </si>
  <si>
    <t>_</t>
  </si>
  <si>
    <t xml:space="preserve">  Целевой индикатор (показатель) (наименование) </t>
  </si>
  <si>
    <t>Направленность</t>
  </si>
  <si>
    <t>Сведения
 о  достижении значений целевых индикаторов и показателей</t>
  </si>
  <si>
    <t xml:space="preserve">Сведения
 о степени выполнения основных мероприятий, ведомственных целевых программ, мероприятий и контрольных событий
</t>
  </si>
  <si>
    <t xml:space="preserve">   Статус </t>
  </si>
  <si>
    <t xml:space="preserve"> 
Наименование муниципальной программы, 
подпрограммы,основного мероприятия</t>
  </si>
  <si>
    <t>Источники финансирования</t>
  </si>
  <si>
    <t>Кассовые расходы</t>
  </si>
  <si>
    <t>(тыс. рублей)</t>
  </si>
  <si>
    <t xml:space="preserve"> Муниципальная программа</t>
  </si>
  <si>
    <t xml:space="preserve"> Подпрограмма  1</t>
  </si>
  <si>
    <t xml:space="preserve"> Подпрограмма 2</t>
  </si>
  <si>
    <t xml:space="preserve">
Реализация прочих функций, связанных с муниципальным управлением</t>
  </si>
  <si>
    <t xml:space="preserve">
Создание условий для функционирования муниципальных учреждений (организаций)</t>
  </si>
  <si>
    <t>без динамики</t>
  </si>
  <si>
    <t>нет</t>
  </si>
  <si>
    <t xml:space="preserve"> </t>
  </si>
  <si>
    <t>1.3.</t>
  </si>
  <si>
    <t>2.1.</t>
  </si>
  <si>
    <t>3.3.</t>
  </si>
  <si>
    <t>7.</t>
  </si>
  <si>
    <t>Выполнение муниципальным учреждением муниципального задания на оказание муниципальных услуг (выполнение работ)</t>
  </si>
  <si>
    <t>Перечисление налоговых платежей в полном объеме и в установленные законодательством сроки</t>
  </si>
  <si>
    <t>ежеквартально</t>
  </si>
  <si>
    <t xml:space="preserve">Кассовое 
исполнение 
</t>
  </si>
  <si>
    <t>№ п/п</t>
  </si>
  <si>
    <t>Вид нормативного правового акта, номер и дата принятия</t>
  </si>
  <si>
    <t>Суть изменений (краткое изложение)</t>
  </si>
  <si>
    <t>Номер, дата нормативного правового акта</t>
  </si>
  <si>
    <t>3.</t>
  </si>
  <si>
    <t>на рост</t>
  </si>
  <si>
    <t>на снижение</t>
  </si>
  <si>
    <t xml:space="preserve">Основное мероприятие 1.1. </t>
  </si>
  <si>
    <t xml:space="preserve">Основное мероприятие  2.1. </t>
  </si>
  <si>
    <t xml:space="preserve">Основное мероприятие  2.3. </t>
  </si>
  <si>
    <t xml:space="preserve">
 Обеспечение функций муниципальных органов, в том числе территориальных органов
</t>
  </si>
  <si>
    <t xml:space="preserve"> 
Обеспечение деятельности (оказания услуг) муниципальных учреждений (организаций)</t>
  </si>
  <si>
    <t>№</t>
  </si>
  <si>
    <t>не изм.</t>
  </si>
  <si>
    <t>Задача 1. Улучшение жилищных условий отдельных категорий граждан путем предоставления финансовой поддержки</t>
  </si>
  <si>
    <t>Количество определено по фактически сформированным участкам.</t>
  </si>
  <si>
    <t xml:space="preserve"> Наименование основного мероприятия, мероприятия, контрольного события</t>
  </si>
  <si>
    <t>Фактический срок в отчетном году</t>
  </si>
  <si>
    <t xml:space="preserve">   Проблемы, возникшие в ходе реализации  мероприятия </t>
  </si>
  <si>
    <t>Задача. Обеспечение управления реализацией мероприятий муниципальной программы</t>
  </si>
  <si>
    <t>тыс. руб.</t>
  </si>
  <si>
    <t xml:space="preserve">Количество разработанной и утвержденной градостроительной документации для перспективного развития территории города </t>
  </si>
  <si>
    <t>Муниципальная программа  МО ГО "Сыктывкар" "Градостроительство и землепользование"</t>
  </si>
  <si>
    <t>Задача. Обеспечение развития территории города на основании территориального планирования</t>
  </si>
  <si>
    <t>Количество разработанных и утвержденных архитектурно-планировочных концепций по формированию привлекательного облика города</t>
  </si>
  <si>
    <t>Количество согласованных вывесок и колерных  паспортов (фасада)</t>
  </si>
  <si>
    <t>Уровень выполнения плана подготовки проектов планировки территории города</t>
  </si>
  <si>
    <t>Задача. Обеспечение рационального использования земельных ресурсов.</t>
  </si>
  <si>
    <t xml:space="preserve">Количество земельных участков, сформированных и зарегистрированных в муниципальную собственность. 
</t>
  </si>
  <si>
    <t>Количество проведенных публичных слушаний и общественных обсуждений по вопросам землепользования и застройки</t>
  </si>
  <si>
    <t>Доля площади земельных участков, поставленных на кадастровый учет в уточненных границах, из общей площади кварталов в отношении которых проводятся комплексные кадастровые работы</t>
  </si>
  <si>
    <t>Количество объектов недвижимости, в отношении которых проведены комплексные кадастровые работы на территории МО ГО "Сыктывкар"</t>
  </si>
  <si>
    <t>"Градостроительство и землепользование"</t>
  </si>
  <si>
    <t>3.4.</t>
  </si>
  <si>
    <t>3.5.</t>
  </si>
  <si>
    <t>4.</t>
  </si>
  <si>
    <t>5.</t>
  </si>
  <si>
    <t>6.</t>
  </si>
  <si>
    <t xml:space="preserve">Основное мероприятие 1.2. </t>
  </si>
  <si>
    <t xml:space="preserve">
Актуализация градостроительной документации.</t>
  </si>
  <si>
    <t xml:space="preserve">Предоставление муниципальных услуг в сфере градостроительства, землеустроительства и земельных отношений  </t>
  </si>
  <si>
    <t>Управление и распоряжение земельными участками, находящимися в границах МО ГО "Сыктывкар"</t>
  </si>
  <si>
    <t xml:space="preserve">Основное мероприятие  2.2. </t>
  </si>
  <si>
    <t xml:space="preserve">
Организация проведения комплексных кадастровых работ</t>
  </si>
  <si>
    <t xml:space="preserve">
Организация проведения публичных слушаний и общественных обсуждений по вопросам землепользования и застройки</t>
  </si>
  <si>
    <t xml:space="preserve">Подпрограмма 3 </t>
  </si>
  <si>
    <t xml:space="preserve"> Основное мероприятие 3.1.</t>
  </si>
  <si>
    <t xml:space="preserve"> Основное мероприятие  3.2.</t>
  </si>
  <si>
    <t xml:space="preserve"> Основное мероприятие 3.3.</t>
  </si>
  <si>
    <t>Основное мероприятие 3.4.</t>
  </si>
  <si>
    <t xml:space="preserve">Сведения о внесенных в муниципальную программу "Градостроительство и землепользование" изменениях </t>
  </si>
  <si>
    <t xml:space="preserve">Значения целевого индикатора (показателя) муниципальной программы, подпрограммы
</t>
  </si>
  <si>
    <t xml:space="preserve">Обоснование отклонений значения целевого индикатора (показателя) на конец отчетного года
</t>
  </si>
  <si>
    <t>год предшествующий отчетному году</t>
  </si>
  <si>
    <t>индикатор введен в 2020 году</t>
  </si>
  <si>
    <t>Уровень ежегодного достижения значений 
целевых показателей (индикаторов), 
предусмотренных муниципальной программой (на конец года)</t>
  </si>
  <si>
    <t>не менее 95</t>
  </si>
  <si>
    <t xml:space="preserve"> Уровень выполнения в муниципальной программе, подпрограммах задач и обеспечение степени достижения целевых показателей (индикаторов) муниципальной программы (подпрограмм).</t>
  </si>
  <si>
    <t>Доля перечисленных налоговых платежей в установленные законодательством сроки от общего объема налоговых платежей, подлежащих уплате</t>
  </si>
  <si>
    <t>Таблица 5</t>
  </si>
  <si>
    <t>Количество предоставленных  муниципальных услуг в сфере градостроительства, землеустроительства и земельных отношений  в полном объеме и в установленные сроки</t>
  </si>
  <si>
    <t>Количество оформленных правоустанавливающих документов на земельные участки, находящиеся в ведении МО ГО "Сыктывкар"</t>
  </si>
  <si>
    <t>3.6.</t>
  </si>
  <si>
    <t>3.7.</t>
  </si>
  <si>
    <t>3.8.</t>
  </si>
  <si>
    <t>4.1.</t>
  </si>
  <si>
    <t>4.2.</t>
  </si>
  <si>
    <t>4.3.</t>
  </si>
  <si>
    <t>4.4.</t>
  </si>
  <si>
    <t xml:space="preserve">Таблица 6
</t>
  </si>
  <si>
    <t xml:space="preserve">Плановый срок в отчетном году
</t>
  </si>
  <si>
    <t>Задача. Обеспечение развития территории города на основании территориального планирования.</t>
  </si>
  <si>
    <t>Основное мероприятие 3.2. Обеспечение деятельности (оказания услуг) муниципальных учреждений (организаций).</t>
  </si>
  <si>
    <t>Управление архитектуры, городского строительства и землепользования администрации МО ГО "Сыктывкар", 
Комитет по управлению муниципальным имуществом администрации МО ГО «Сыктывкар»</t>
  </si>
  <si>
    <t xml:space="preserve">Информация 
о  расходах федерального бюджета Российской Федерации, республиканского бюджета
Республики Коми, местного бюджета МО ГО "Сыктывкар"  внебюджетных источников на реализацию
 целей муниципальной программы МО ГО "Сыктывкар" "Градостроительство и землепользование"
</t>
  </si>
  <si>
    <t>Таблица 7</t>
  </si>
  <si>
    <t>федеральный бюджет РФ</t>
  </si>
  <si>
    <t>республиканский бюджет РК</t>
  </si>
  <si>
    <t xml:space="preserve">местный бюджет </t>
  </si>
  <si>
    <t xml:space="preserve">Всего                  </t>
  </si>
  <si>
    <t>внебюджетные источники</t>
  </si>
  <si>
    <t xml:space="preserve">"Обеспечение архитектурной и градостроительной деятельности"   </t>
  </si>
  <si>
    <t xml:space="preserve">
"Использование земельных ресурсов на территории МО ГО "Сыктывкар"                              </t>
  </si>
  <si>
    <t>Таблица 8</t>
  </si>
  <si>
    <t>Таблица 9</t>
  </si>
  <si>
    <t>Постановление администрации МО ГО "Сыктывкар" от 16.12.2019 №12/3753.</t>
  </si>
  <si>
    <t xml:space="preserve">"Обеспечение создания условий для реализации муниципальной программы" МО ГО "Сыктывкар"  "Градостроительство и землепользование"   </t>
  </si>
  <si>
    <t>Вопросы для оценки</t>
  </si>
  <si>
    <t>Методика определения ответа</t>
  </si>
  <si>
    <t>Эксперт</t>
  </si>
  <si>
    <t>Удельный вес вопроса в разделе</t>
  </si>
  <si>
    <t>Балл</t>
  </si>
  <si>
    <t>Итоги оценки</t>
  </si>
  <si>
    <t>Блок 1. Качество формирования</t>
  </si>
  <si>
    <t>Раздел 1. Цели и "конструкция" (структуры) программы (К)</t>
  </si>
  <si>
    <t>Соответствует ли цель программы Стратегии социально-экономического развития МО ГО "Сыктывкар" (далее - Стратегия)</t>
  </si>
  <si>
    <t>Управление экономики и анализа</t>
  </si>
  <si>
    <t>Соответствуют ли целевые индикаторы и показатели программы, предусмотренные на отчетный год, плановым значениям целевых индикаторов Стратегии</t>
  </si>
  <si>
    <t>Имеются ли для каждой задачи программы соответствующие ей целевые индикаторы и показатели программы</t>
  </si>
  <si>
    <t>Экспертиза целевых индикаторов и показателей программы. Да - 1. Нет - 0</t>
  </si>
  <si>
    <t>1.4.</t>
  </si>
  <si>
    <t>Обеспечена ли взаимосвязь задач и целевых индикаторов и показателей каждой подпрограммы, исключено ли дублирование взаимосвязи этих целевых индикаторов и показателей с другими задачами, проведена ли оценка налоговых расходов в составе муниципальной программы (при необходимости)</t>
  </si>
  <si>
    <t>Раздел 2. Качество планирования (П)</t>
  </si>
  <si>
    <t>Достаточно ли состава основных мероприятий, направленных на решение конкретной задачи подпрограммы</t>
  </si>
  <si>
    <t>Отсутствует ли 10 и более % целевых индикаторов и показателей от общего их количества, имеющих уровень расхождений фактических и плановых значений более 30%</t>
  </si>
  <si>
    <t>Отражены ли по всем основным мероприятиям количественные значения результатов их выполнения или конкретный результат, по которому возможна оценка выполнения мероприятий по итогам отчетного года</t>
  </si>
  <si>
    <t>Ответ "Да" - по всем основным мероприятиям отражены количественные значения результатов их выполнения или конкретный результат, по которым возможна оценка выполнения мероприятий по итогам отчетного года, - 1. Нет - 0</t>
  </si>
  <si>
    <t>Отражены ли "конечные" количественные показатели, характеризующие общественно значимый социально-экономический эффект</t>
  </si>
  <si>
    <t>Ответ "Да" - в паспорте программы отражены "конечные" количественные показатели, характеризующие общественно значимый социально-экономический эффект, - 1. Нет - 0</t>
  </si>
  <si>
    <t>Блок 2. Эффективность реализации</t>
  </si>
  <si>
    <t>Раздел 3. Качество управления программой (У)</t>
  </si>
  <si>
    <t>Установлены и соблюдены ли сроки выполнения основных мероприятий и контрольных событий в комплексном плане действий по реализации программы</t>
  </si>
  <si>
    <t>Установлены и соблюдены сроки выполнения основных мероприятий и контрольных событий на 100% - 1. Далее - пропорционально исполнению в % (от 0 до 0,9)</t>
  </si>
  <si>
    <t>Соблюдены ли сроки внесения изменений в муниципальные программы условиям, определенным п. 20 настоящего постановления (Приложение 1), а также сроки направления в УЭиА актуализированной редакции МП на регистрацию в федеральном ГАСУ</t>
  </si>
  <si>
    <t>Ответ "Да" - 1. "Нет" - 0</t>
  </si>
  <si>
    <t>Отсутствуют ли случаи выявленных нарушений в ходе реализации программы контролирующими/надзорными органами</t>
  </si>
  <si>
    <t>Наличие предписаний/замечаний/требований или иных нарушений, выявленных контролирующими и/или надзорными органами. Да - 0, нет - 1</t>
  </si>
  <si>
    <t>Раздел 4. Достигнутые результаты (Д)</t>
  </si>
  <si>
    <t>Какая степень выполнения основных мероприятий</t>
  </si>
  <si>
    <t>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 в % к 100%</t>
  </si>
  <si>
    <t>Какая степень достижения плановых значений целевых индикаторов и показателей</t>
  </si>
  <si>
    <t>Определяется показатель степени достижения плановых значений целевых индикаторов и показателей муниципальной программы за год путем отношения количества целевых индикаторов и показателей, по которым достигнуты плановые значения, к количеству запланированных целевых индикаторов и показателей - в % к 100%</t>
  </si>
  <si>
    <t>Как эффективно расходовались средства, предусмотренные для финансирования программы в целом</t>
  </si>
  <si>
    <t>Результат оценки эффективности муниципальной программы за отчетный год</t>
  </si>
  <si>
    <t xml:space="preserve">110 660
</t>
  </si>
  <si>
    <t>Количество земельных участков, выделяемых бесплатно для льготных категорий граждан за 2021 г. определено по фактически сформированным участкам.
Причиной снижения показателя является отсутствие свободных земельных участков для предоставления под ИЖС льготным категориям граждан.</t>
  </si>
  <si>
    <t xml:space="preserve">не менее 5
</t>
  </si>
  <si>
    <t xml:space="preserve">по мере выявления </t>
  </si>
  <si>
    <t>по мере необходимости</t>
  </si>
  <si>
    <t>Сохранение и повышение качественного состояния земель</t>
  </si>
  <si>
    <t>1.  Подпрограмма 1 "Обеспечение архитектурной и градостроительной деятельности"</t>
  </si>
  <si>
    <t>2. Подпрограмма 2 "Использование земельных ресурсов на территории МО ГО "Сыктывкар"</t>
  </si>
  <si>
    <t xml:space="preserve">3. Подпрограмма  3 "Обеспечение создания условий для реализации муниципальной программы"  МО ГО "Сыктывкар"  "Градостроительство и землепользование"  </t>
  </si>
  <si>
    <t>Выполнение поставленных в муниципальной программе, подпрограммах задач и обеспечение степени достижения целевых показателей (индикаторов) муниципальной программы (подпрограмм) к концу ее (их) реализации не менее 95%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</si>
  <si>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городского округа, а также средства   от продажи земельных указанных участков</t>
  </si>
  <si>
    <t>Доля своевременно подготовленной и выданной разрешительной документации для осуществления градостроительной деятельности от общего количества поступившей документации</t>
  </si>
  <si>
    <t>Уровень достижения плана по доходам от арендной платы за пользование земельными участками и продажи земельных участков, находящихся в ведении МО ГО «Сыктывкар»</t>
  </si>
  <si>
    <t xml:space="preserve"> Количество сформированных свободных земельных участков, для проведения торгов (аукционов) по продаже земельных участков или продаже права на заключение договора аренды земельных участков
</t>
  </si>
  <si>
    <t xml:space="preserve">Количество земельных участков, выделяемых бесплатно для льготных категорий граждан
</t>
  </si>
  <si>
    <t xml:space="preserve">Подпрограмма 1 "Обеспечение архитектурной и градостроительной деятельности"     </t>
  </si>
  <si>
    <t xml:space="preserve"> Подпрограмма 2 "Использование земельных ресурсов на территории МО ГО "Сыктывкар"
</t>
  </si>
  <si>
    <t xml:space="preserve">    Подпрограмма 3 "Обеспечение создания условий для  реализации муниципальной программы"   МО ГО "Сыктывкар"  "Градостроительство и землепользование"   </t>
  </si>
  <si>
    <t xml:space="preserve"> на рост (отрицательное знач.)</t>
  </si>
  <si>
    <t>Начальник отдела генплана управления архитектуры, городского строительства и землепользования администрации  МО ГО «Сыктывкар» А.С. Александрова</t>
  </si>
  <si>
    <t>Фактическое значение показателя (информация предоставлена Управление Росреестра по РК) выше уровня запланированного объема возникло в результате исправления реестровых ошибок в части местоположений ЗУ и объектов капитального строительства, а также в результате образования новых земельных участков.
Количество объектов недвижимости, в отношении которых проведены комплексные кадастровые работы на территории МО ГО "Сыктывкар" указано по фактически выполненным работам в 2022 г.</t>
  </si>
  <si>
    <t>5</t>
  </si>
  <si>
    <t xml:space="preserve"> № 2/429  18.02.2022
</t>
  </si>
  <si>
    <t xml:space="preserve"> № 7/1951 от 01.07.2022
</t>
  </si>
  <si>
    <t xml:space="preserve"> № 9/2772 от  02.09.2022
</t>
  </si>
  <si>
    <t xml:space="preserve">3. </t>
  </si>
  <si>
    <t>№ 12/4289 от 21.12.2022</t>
  </si>
  <si>
    <r>
      <t xml:space="preserve">Основное мероприятие 1.1.
</t>
    </r>
    <r>
      <rPr>
        <sz val="12"/>
        <rFont val="Times New Roman"/>
        <family val="1"/>
        <charset val="204"/>
      </rPr>
      <t>Актуализация градостроительной документации</t>
    </r>
  </si>
  <si>
    <r>
      <rPr>
        <b/>
        <sz val="12"/>
        <color theme="1"/>
        <rFont val="Times New Roman"/>
        <family val="1"/>
        <charset val="204"/>
      </rPr>
      <t>Контрольное событие 1.</t>
    </r>
    <r>
      <rPr>
        <sz val="12"/>
        <color theme="1"/>
        <rFont val="Times New Roman"/>
        <family val="1"/>
        <charset val="204"/>
      </rPr>
      <t xml:space="preserve">
Разработка и утверждение муниципального правового акта: постановление администрации МО ГО "Сыктывкар"  "Об утверждении актуализированной схемы теплоснабжения МО ГО "Сыктывкар" до 2040 года по состоянию на 2023 год"
</t>
    </r>
  </si>
  <si>
    <r>
      <rPr>
        <b/>
        <sz val="12"/>
        <color theme="1"/>
        <rFont val="Times New Roman"/>
        <family val="1"/>
        <charset val="204"/>
      </rPr>
      <t>Контрольное событие 2</t>
    </r>
    <r>
      <rPr>
        <sz val="12"/>
        <color theme="1"/>
        <rFont val="Times New Roman"/>
        <family val="1"/>
        <charset val="204"/>
      </rPr>
      <t xml:space="preserve">
Разработка и утверждение муниципального правового акта:  постановление администрации МО ГО «Сыктывкар» по актуализации схем водоснабжения и водоотведения муниципального образования городского округа «Сыктывкар»</t>
    </r>
  </si>
  <si>
    <t>Показатель за 2022 г. определен по фактическому значению согласованных вывесок и колерных  паспортов (фасада). Динамика снижения количества согласованных вывесок по сравнению с прошлым годом связана  с фактически заявленными согласованиями (удорожание материалов, используемых для изготовления вывесок).</t>
  </si>
  <si>
    <r>
      <t xml:space="preserve">Контрольное событие 3
</t>
    </r>
    <r>
      <rPr>
        <sz val="12"/>
        <color theme="1"/>
        <rFont val="Times New Roman"/>
        <family val="1"/>
        <charset val="204"/>
      </rPr>
      <t>Приведение муниципальных правовых актов в сфере градостроительства в соответствие с требованиями федерального законодательства</t>
    </r>
  </si>
  <si>
    <r>
      <t xml:space="preserve">Контрольное событие 4
</t>
    </r>
    <r>
      <rPr>
        <sz val="12"/>
        <color theme="1"/>
        <rFont val="Times New Roman"/>
        <family val="1"/>
        <charset val="204"/>
      </rPr>
      <t xml:space="preserve">Согласование вывесок </t>
    </r>
  </si>
  <si>
    <r>
      <rPr>
        <b/>
        <sz val="12"/>
        <color theme="1"/>
        <rFont val="Times New Roman"/>
        <family val="1"/>
        <charset val="204"/>
      </rPr>
      <t>Контрольное событие 5</t>
    </r>
    <r>
      <rPr>
        <sz val="12"/>
        <color theme="1"/>
        <rFont val="Times New Roman"/>
        <family val="1"/>
        <charset val="204"/>
      </rPr>
      <t xml:space="preserve">
Согласование колерных паспортов </t>
    </r>
  </si>
  <si>
    <r>
      <t xml:space="preserve">Основное мероприятие 1.2.
</t>
    </r>
    <r>
      <rPr>
        <sz val="12"/>
        <color theme="1"/>
        <rFont val="Times New Roman"/>
        <family val="1"/>
        <charset val="204"/>
      </rPr>
      <t>Предоставление муниципальных услуг в сфере градостроительства, землеустроительства и земельных отношений</t>
    </r>
  </si>
  <si>
    <r>
      <rPr>
        <b/>
        <sz val="12"/>
        <rFont val="Times New Roman"/>
        <family val="1"/>
        <charset val="204"/>
      </rPr>
      <t>Контрольное событие 6.</t>
    </r>
    <r>
      <rPr>
        <sz val="12"/>
        <rFont val="Times New Roman"/>
        <family val="1"/>
        <charset val="204"/>
      </rPr>
      <t xml:space="preserve">
Подготовка разрешительной документации для осуществления градостроительной деятельности
</t>
    </r>
  </si>
  <si>
    <r>
      <rPr>
        <b/>
        <sz val="12"/>
        <color theme="1"/>
        <rFont val="Times New Roman"/>
        <family val="1"/>
        <charset val="204"/>
      </rPr>
      <t>Мероприятие 1.1.1.</t>
    </r>
    <r>
      <rPr>
        <sz val="12"/>
        <color theme="1"/>
        <rFont val="Times New Roman"/>
        <family val="1"/>
        <charset val="204"/>
      </rPr>
      <t xml:space="preserve">
Актуализация схемы теплоснабжения МО ГО "Сыктывкар" по состоянию на 2022 год</t>
    </r>
  </si>
  <si>
    <r>
      <rPr>
        <b/>
        <sz val="12"/>
        <rFont val="Times New Roman"/>
        <family val="1"/>
        <charset val="204"/>
      </rPr>
      <t>Мероприятие 1.1.2.</t>
    </r>
    <r>
      <rPr>
        <sz val="12"/>
        <rFont val="Times New Roman"/>
        <family val="1"/>
        <charset val="204"/>
      </rPr>
      <t xml:space="preserve">
Актуализация схем водоснабжения и водоотведения муниципального образования городского округа «Сыктывкар»</t>
    </r>
  </si>
  <si>
    <r>
      <rPr>
        <b/>
        <sz val="12"/>
        <rFont val="Times New Roman"/>
        <family val="1"/>
        <charset val="204"/>
      </rPr>
      <t>Мероприятие 1.1.3.</t>
    </r>
    <r>
      <rPr>
        <sz val="12"/>
        <rFont val="Times New Roman"/>
        <family val="1"/>
        <charset val="204"/>
      </rPr>
      <t xml:space="preserve">
Разработка и утверждение документации по планировке территории</t>
    </r>
  </si>
  <si>
    <r>
      <rPr>
        <b/>
        <sz val="12"/>
        <color theme="1"/>
        <rFont val="Times New Roman"/>
        <family val="1"/>
        <charset val="204"/>
      </rPr>
      <t>Мероприятие 1.1.4</t>
    </r>
    <r>
      <rPr>
        <sz val="12"/>
        <color theme="1"/>
        <rFont val="Times New Roman"/>
        <family val="1"/>
        <charset val="204"/>
      </rPr>
      <t>. 
Утверждение архитектурно-планировочных концепций по формированию привлекательности облика города</t>
    </r>
  </si>
  <si>
    <r>
      <rPr>
        <b/>
        <sz val="12"/>
        <rFont val="Times New Roman"/>
        <family val="1"/>
        <charset val="204"/>
      </rPr>
      <t xml:space="preserve">Мероприятие 1.2.1.
</t>
    </r>
    <r>
      <rPr>
        <sz val="12"/>
        <rFont val="Times New Roman"/>
        <family val="1"/>
        <charset val="204"/>
      </rPr>
      <t xml:space="preserve"> Рассмотрение и подготовка муниципальных услуг в сфере градостроительства, землеустроительства и земельных отношений  в полном объеме, в установленные сроки</t>
    </r>
  </si>
  <si>
    <t xml:space="preserve">Начальник управления архитектуры, городского строительства и землепользования администрации МО ГО "Сыктывкар" Е.В. Мартынова, начальник управления жилищно-коммунального хозяйства администрации МО ГО "Сыктывкар" А.Г. Гонтарь </t>
  </si>
  <si>
    <t xml:space="preserve">Начальник управления жилищно-коммунального хозяйства администрации МО ГО "Сыктывкар"А.Г. Гонтарь, начальник отдела контроля за содержанием и эксплуатацией инфраструктуры городского хозяйства УЖКХ администрации МО ГО "Сыктывкар"А.А. Телегин
</t>
  </si>
  <si>
    <t>Начальник отдела контроля за содержанием и эксплуатацией инфраструктуры городского хозяйства УЖКХ администрации МО ГО "Сыктывкар" А.А. Телегин</t>
  </si>
  <si>
    <t>Начальник управления жилищно-коммунального хозяйства администрации МО ГО «Сыктывкар» А.Г. Гонтарь, начальник отдела контроля за содержанием и эксплуатацией инфраструктуры городского хозяйства управления жилищно-коммунального хозяйства администрации МО ГО «Сыктывкар» А.А. Телегин</t>
  </si>
  <si>
    <t>Начальник отдела контроля за содержанием и эксплуатацией инфраструктуры городского хозяйства управления жилищно-коммунального хозяйства администрации МО ГО «Сыктывкар» А.А. Телегин</t>
  </si>
  <si>
    <t xml:space="preserve">Начальник отдела городского градостроительного кадастра Управления архитектуры, городского строительства и землепользования администрации  МО ГО «Сыктывкар» О.Н. Попова, начальник отдела генплана управления архитектуры, городского строительства и землепользования администрации  МО ГО «Сыктывкар»  А.С. Александрова
</t>
  </si>
  <si>
    <t>Начальник управления архитектуры, городского строительства и землепользования администрации МО ГО «Сыктывкар»
 Е.В. Мартынова</t>
  </si>
  <si>
    <t>Главный архитектор  МО ГО "Сыктывкар" В.Я. Рунг</t>
  </si>
  <si>
    <t>Главный архитектор  МО ГО "Сыктывкар" В.Я. Рунг, главный специалист сектора рекламы и городского дизайна В.В. Смирнов</t>
  </si>
  <si>
    <t>Главный архитектор  МО ГО "Сыктывкар" В.Я. Рунг, гл. специалист сектора рекламы и городского дизайна В.В. Смирнов</t>
  </si>
  <si>
    <t xml:space="preserve">Начальник управления архитектуры, городского строительства и землепользования администрации МО ГО "Сыктывкар" Е.В. Мартынова, председатель Комитета по управлению муниципальным имуществом администрации МО ГО "Сыктывкар" И.Н. Янчук </t>
  </si>
  <si>
    <t>Председатель Комитета по управлению муниципальным имуществом И.Н. Янчук, начальник отдела развития городского строительства управления архитектуры, городского строительства и землепользования администрации МО ГО «Сыктывкар» Е.В. Демина,  начальник отдела землепользования управления архитектуры, городского строительства и землепользования администрации МО ГО «Сыктывкар» А.В. Курлаева, начальник отдела генплана управления архитектуры, городского строительства и землепользования администрации МО ГО «Сыктывкар»  А.С. Александрова, начальник отдела городского градостроительного кадастра управления архитектуры, городского строительства и землепользования администрации  МО ГО «Сыктывкар» О.Н. Попова</t>
  </si>
  <si>
    <t>Начальник отдела развития городского строительства управления архитектуры, городского строительства и землепользования администрации МО ГО «Сыктывкар» Е.В. Демина</t>
  </si>
  <si>
    <r>
      <rPr>
        <b/>
        <sz val="12"/>
        <rFont val="Times New Roman"/>
        <family val="1"/>
        <charset val="204"/>
      </rPr>
      <t xml:space="preserve">Основное мероприятие 2.1.
</t>
    </r>
    <r>
      <rPr>
        <sz val="12"/>
        <rFont val="Times New Roman"/>
        <family val="1"/>
        <charset val="204"/>
      </rPr>
      <t>Управление и распоряжение земельными участками, находящимися в границах МО ГО "Сыктывкар"</t>
    </r>
  </si>
  <si>
    <r>
      <rPr>
        <b/>
        <sz val="12"/>
        <rFont val="Times New Roman"/>
        <family val="1"/>
        <charset val="204"/>
      </rPr>
      <t>Мероприятие 2.1.1.</t>
    </r>
    <r>
      <rPr>
        <sz val="12"/>
        <rFont val="Times New Roman"/>
        <family val="1"/>
        <charset val="204"/>
      </rPr>
      <t xml:space="preserve">
Обеспечение рационального и эффективного использования земельных ресурсов на территории МО ГО "Сыктывкар"</t>
    </r>
  </si>
  <si>
    <r>
      <rPr>
        <b/>
        <sz val="12"/>
        <rFont val="Times New Roman"/>
        <family val="1"/>
        <charset val="204"/>
      </rPr>
      <t>Контрольное событие 7.</t>
    </r>
    <r>
      <rPr>
        <sz val="12"/>
        <rFont val="Times New Roman"/>
        <family val="1"/>
        <charset val="204"/>
      </rPr>
      <t xml:space="preserve">
Выполнение геодезических работ на земельных участках для льготных категорий граждан
</t>
    </r>
  </si>
  <si>
    <r>
      <rPr>
        <b/>
        <sz val="12"/>
        <rFont val="Times New Roman"/>
        <family val="1"/>
        <charset val="204"/>
      </rPr>
      <t>Контрольное событие 8.</t>
    </r>
    <r>
      <rPr>
        <sz val="12"/>
        <rFont val="Times New Roman"/>
        <family val="1"/>
        <charset val="204"/>
      </rPr>
      <t xml:space="preserve">
Выполнение работ по разработке документации по планировке территории (проект планировки и межевания) с целью формирования земельных участков для предоставления льготным категориям граждан</t>
    </r>
  </si>
  <si>
    <r>
      <rPr>
        <b/>
        <sz val="12"/>
        <rFont val="Times New Roman"/>
        <family val="1"/>
        <charset val="204"/>
      </rPr>
      <t>Мероприятие 2.1.2.</t>
    </r>
    <r>
      <rPr>
        <sz val="12"/>
        <rFont val="Times New Roman"/>
        <family val="1"/>
        <charset val="204"/>
      </rPr>
      <t xml:space="preserve">
Осуществление муниципального земельного контроля за использованием земель на территории городского округа в соответствии с законодательством Российской Федерации и в порядке, установленном нормативными правовыми актами МО ГО"Сыктывкар"</t>
    </r>
  </si>
  <si>
    <r>
      <rPr>
        <b/>
        <sz val="12"/>
        <rFont val="Times New Roman"/>
        <family val="1"/>
        <charset val="204"/>
      </rPr>
      <t>Контрольное событие 9.</t>
    </r>
    <r>
      <rPr>
        <sz val="12"/>
        <rFont val="Times New Roman"/>
        <family val="1"/>
        <charset val="204"/>
      </rPr>
      <t xml:space="preserve">
Проведение  внеплановых контрольных (надзорных) мероприятий по соблюдению в отношении земельных участков обязательных требований земельного законодательства Российской Федерации</t>
    </r>
  </si>
  <si>
    <r>
      <rPr>
        <b/>
        <sz val="12"/>
        <rFont val="Times New Roman"/>
        <family val="1"/>
        <charset val="204"/>
      </rPr>
      <t>Контрольное событие 10.</t>
    </r>
    <r>
      <rPr>
        <sz val="12"/>
        <rFont val="Times New Roman"/>
        <family val="1"/>
        <charset val="204"/>
      </rPr>
      <t xml:space="preserve">
Проведение профилактических мероприятий по соблюдению в отношении земельных участков обязательных требований земельного законодательства Российской Федерации</t>
    </r>
  </si>
  <si>
    <r>
      <rPr>
        <b/>
        <sz val="12"/>
        <rFont val="Times New Roman"/>
        <family val="1"/>
        <charset val="204"/>
      </rPr>
      <t>Мероприятие 2.1.3</t>
    </r>
    <r>
      <rPr>
        <sz val="12"/>
        <rFont val="Times New Roman"/>
        <family val="1"/>
        <charset val="204"/>
      </rPr>
      <t xml:space="preserve">
Заключение договоров купли-продажи земельных участков, внесение изменения и дополнения к ним, в соответствии с действующим законодательством и муниципальными правовыми актами МО ГО "Сыктывкар"
</t>
    </r>
  </si>
  <si>
    <r>
      <rPr>
        <b/>
        <sz val="12"/>
        <rFont val="Times New Roman"/>
        <family val="1"/>
        <charset val="204"/>
      </rPr>
      <t>Мероприятие 2.1.4.</t>
    </r>
    <r>
      <rPr>
        <sz val="12"/>
        <rFont val="Times New Roman"/>
        <family val="1"/>
        <charset val="204"/>
      </rPr>
      <t xml:space="preserve">
Заключение, внесение изменения, дополнения и расторжение договоров аренды (безвозмездного срочного пользования) земельных участков, на основании делегированных полномочий в установленном действующим законодательством порядке
</t>
    </r>
  </si>
  <si>
    <r>
      <rPr>
        <b/>
        <sz val="12"/>
        <rFont val="Times New Roman"/>
        <family val="1"/>
        <charset val="204"/>
      </rPr>
      <t>Контрольное событие 12.</t>
    </r>
    <r>
      <rPr>
        <sz val="12"/>
        <rFont val="Times New Roman"/>
        <family val="1"/>
        <charset val="204"/>
      </rPr>
      <t xml:space="preserve">
Предоставление земельных участков, государственная собственность на которые не разграничена,  в аренду гражданам и юридическим лицам</t>
    </r>
  </si>
  <si>
    <r>
      <rPr>
        <b/>
        <sz val="12"/>
        <rFont val="Times New Roman"/>
        <family val="1"/>
        <charset val="204"/>
      </rPr>
      <t>Контрольное событие 13.</t>
    </r>
    <r>
      <rPr>
        <sz val="12"/>
        <rFont val="Times New Roman"/>
        <family val="1"/>
        <charset val="204"/>
      </rPr>
      <t xml:space="preserve">
Предоставление земельных участков, государственная собственность на которые не разграничена, в безвозмездное срочное пользование</t>
    </r>
  </si>
  <si>
    <r>
      <rPr>
        <b/>
        <sz val="12"/>
        <rFont val="Times New Roman"/>
        <family val="1"/>
        <charset val="204"/>
      </rPr>
      <t>Контрольное событие 14.</t>
    </r>
    <r>
      <rPr>
        <sz val="12"/>
        <rFont val="Times New Roman"/>
        <family val="1"/>
        <charset val="204"/>
      </rPr>
      <t xml:space="preserve">
Проведение претензионно-исковых мероприятий в отношении хозяйствующих субъектов, имеющих задолженность по арендным платежам за землю
</t>
    </r>
  </si>
  <si>
    <r>
      <rPr>
        <b/>
        <sz val="12"/>
        <color theme="1"/>
        <rFont val="Times New Roman"/>
        <family val="1"/>
        <charset val="204"/>
      </rPr>
      <t>Мероприятие 2.1.5.</t>
    </r>
    <r>
      <rPr>
        <sz val="12"/>
        <color theme="1"/>
        <rFont val="Times New Roman"/>
        <family val="1"/>
        <charset val="204"/>
      </rPr>
      <t xml:space="preserve">
Снос самовольной постройки либо решение о сносе самовольной постройки либо ее приведение в соответствие с установленными требованиями на территории МО ГО "Сыктывкар"</t>
    </r>
  </si>
  <si>
    <r>
      <rPr>
        <b/>
        <sz val="12"/>
        <color theme="1"/>
        <rFont val="Times New Roman"/>
        <family val="1"/>
        <charset val="204"/>
      </rPr>
      <t xml:space="preserve">Контрольное событие 15. </t>
    </r>
    <r>
      <rPr>
        <sz val="12"/>
        <color theme="1"/>
        <rFont val="Times New Roman"/>
        <family val="1"/>
        <charset val="204"/>
      </rPr>
      <t xml:space="preserve"> 
Проведение мероприятий по сносу самовольной постройки либо решение о сносе самовольной постройки либо ее приведение в соответствие с установленными требованиями на территории МО ГО "Сыктывкар"</t>
    </r>
  </si>
  <si>
    <r>
      <rPr>
        <b/>
        <sz val="12"/>
        <rFont val="Times New Roman"/>
        <family val="1"/>
        <charset val="204"/>
      </rPr>
      <t>Основное мероприятие 2.2.</t>
    </r>
    <r>
      <rPr>
        <sz val="12"/>
        <rFont val="Times New Roman"/>
        <family val="1"/>
        <charset val="204"/>
      </rPr>
      <t xml:space="preserve">
Организация проведения публичных слушаний и общественных обсуждений по вопросам землепользования и застройки</t>
    </r>
  </si>
  <si>
    <r>
      <rPr>
        <b/>
        <sz val="12"/>
        <rFont val="Times New Roman"/>
        <family val="1"/>
        <charset val="204"/>
      </rPr>
      <t>Мероприятие 2.2.1.</t>
    </r>
    <r>
      <rPr>
        <sz val="12"/>
        <rFont val="Times New Roman"/>
        <family val="1"/>
        <charset val="204"/>
      </rPr>
      <t xml:space="preserve">
Размещение оповещения о начале общественных обсуждений и публичных слушаний</t>
    </r>
  </si>
  <si>
    <r>
      <rPr>
        <b/>
        <sz val="12"/>
        <rFont val="Times New Roman"/>
        <family val="1"/>
        <charset val="204"/>
      </rPr>
      <t>Контрольное событие 16.</t>
    </r>
    <r>
      <rPr>
        <sz val="12"/>
        <rFont val="Times New Roman"/>
        <family val="1"/>
        <charset val="204"/>
      </rPr>
      <t xml:space="preserve">
Составление заключения о результатах общественных обсуждений и публичных слушаний</t>
    </r>
  </si>
  <si>
    <r>
      <rPr>
        <b/>
        <sz val="12"/>
        <rFont val="Times New Roman"/>
        <family val="1"/>
        <charset val="204"/>
      </rPr>
      <t>Основное мероприятие 2.3.</t>
    </r>
    <r>
      <rPr>
        <sz val="12"/>
        <rFont val="Times New Roman"/>
        <family val="1"/>
        <charset val="204"/>
      </rPr>
      <t xml:space="preserve">
Организация проведения комплексных кадастровых работ</t>
    </r>
  </si>
  <si>
    <r>
      <rPr>
        <b/>
        <sz val="12"/>
        <rFont val="Times New Roman"/>
        <family val="1"/>
        <charset val="204"/>
      </rPr>
      <t>Мероприятие 2.3.1.</t>
    </r>
    <r>
      <rPr>
        <sz val="12"/>
        <rFont val="Times New Roman"/>
        <family val="1"/>
        <charset val="204"/>
      </rPr>
      <t xml:space="preserve">
Организация работ по определению исполнителя для проведения комплексных кадастровых работ в соответствии с действующим законодательством</t>
    </r>
  </si>
  <si>
    <r>
      <rPr>
        <b/>
        <sz val="12"/>
        <rFont val="Times New Roman"/>
        <family val="1"/>
        <charset val="204"/>
      </rPr>
      <t>Контрольное событие 17.</t>
    </r>
    <r>
      <rPr>
        <sz val="12"/>
        <rFont val="Times New Roman"/>
        <family val="1"/>
        <charset val="204"/>
      </rPr>
      <t xml:space="preserve">
Проведение конкурсных мероприятий в рамках определения исполнителя комплексных кадастровых работ</t>
    </r>
  </si>
  <si>
    <r>
      <rPr>
        <b/>
        <sz val="12"/>
        <rFont val="Times New Roman"/>
        <family val="1"/>
        <charset val="204"/>
      </rPr>
      <t>Контрольное событие 18.</t>
    </r>
    <r>
      <rPr>
        <sz val="12"/>
        <rFont val="Times New Roman"/>
        <family val="1"/>
        <charset val="204"/>
      </rPr>
      <t xml:space="preserve">
Заключение контракта с победителем конкурсных мероприятий</t>
    </r>
  </si>
  <si>
    <r>
      <rPr>
        <b/>
        <sz val="12"/>
        <rFont val="Times New Roman"/>
        <family val="1"/>
        <charset val="204"/>
      </rPr>
      <t>Мероприятие 2.3.2.</t>
    </r>
    <r>
      <rPr>
        <sz val="12"/>
        <rFont val="Times New Roman"/>
        <family val="1"/>
        <charset val="204"/>
      </rPr>
      <t xml:space="preserve">
Осуществление контроля за исполнением контракта по выполнению комплексных кадастровых работ в соответствии с действующим законодательством</t>
    </r>
  </si>
  <si>
    <r>
      <rPr>
        <b/>
        <sz val="12"/>
        <rFont val="Times New Roman"/>
        <family val="1"/>
        <charset val="204"/>
      </rPr>
      <t>Контрольное событие 19.</t>
    </r>
    <r>
      <rPr>
        <sz val="12"/>
        <rFont val="Times New Roman"/>
        <family val="1"/>
        <charset val="204"/>
      </rPr>
      <t xml:space="preserve">
Направление материалов для осуществления постановки на государственный кадастровый учет</t>
    </r>
  </si>
  <si>
    <r>
      <rPr>
        <b/>
        <sz val="12"/>
        <rFont val="Times New Roman"/>
        <family val="1"/>
        <charset val="204"/>
      </rPr>
      <t>Контрольное событие 20.</t>
    </r>
    <r>
      <rPr>
        <sz val="12"/>
        <rFont val="Times New Roman"/>
        <family val="1"/>
        <charset val="204"/>
      </rPr>
      <t xml:space="preserve">
Подписание акта выполненных работ</t>
    </r>
  </si>
  <si>
    <r>
      <rPr>
        <b/>
        <sz val="12"/>
        <rFont val="Times New Roman"/>
        <family val="1"/>
        <charset val="204"/>
      </rPr>
      <t xml:space="preserve">Основное мероприятие 3.1. </t>
    </r>
    <r>
      <rPr>
        <sz val="12"/>
        <rFont val="Times New Roman"/>
        <family val="1"/>
        <charset val="204"/>
      </rPr>
      <t xml:space="preserve">
Обеспечение функций муниципальных органов, в том числе территориальных органов</t>
    </r>
  </si>
  <si>
    <r>
      <rPr>
        <b/>
        <sz val="12"/>
        <rFont val="Times New Roman"/>
        <family val="1"/>
        <charset val="204"/>
      </rPr>
      <t>Основное мероприятие 3.2.</t>
    </r>
    <r>
      <rPr>
        <sz val="12"/>
        <rFont val="Times New Roman"/>
        <family val="1"/>
        <charset val="204"/>
      </rPr>
      <t xml:space="preserve"> 
Обеспечение деятельности (оказания услуг) муниципальных учреждений (организаций)</t>
    </r>
  </si>
  <si>
    <r>
      <rPr>
        <b/>
        <sz val="12"/>
        <rFont val="Times New Roman"/>
        <family val="1"/>
        <charset val="204"/>
      </rPr>
      <t>Основное мероприятие 3.3.</t>
    </r>
    <r>
      <rPr>
        <sz val="12"/>
        <rFont val="Times New Roman"/>
        <family val="1"/>
        <charset val="204"/>
      </rPr>
      <t xml:space="preserve"> 
Реализация прочих функций, связанных с муниципальным управлением</t>
    </r>
  </si>
  <si>
    <r>
      <rPr>
        <b/>
        <sz val="12"/>
        <rFont val="Times New Roman"/>
        <family val="1"/>
        <charset val="204"/>
      </rPr>
      <t xml:space="preserve">Основное мероприятие 3.4. 
</t>
    </r>
    <r>
      <rPr>
        <sz val="12"/>
        <rFont val="Times New Roman"/>
        <family val="1"/>
        <charset val="204"/>
      </rPr>
      <t>Создание условий для функционирования муниципальных учреждений (организаций)</t>
    </r>
  </si>
  <si>
    <t>5.1.</t>
  </si>
  <si>
    <t>5.2.</t>
  </si>
  <si>
    <t>8.</t>
  </si>
  <si>
    <t>9.</t>
  </si>
  <si>
    <t>Начальник управления архитектуры, городского строительства и землепользования администрации МО ГО «Сыктывкар» Е.В. Мартынова, председатель Комитета по управлению муниципальным имуществом И.Н. Янчук, руководитель администрации Эжвинского района МО ГО «Сыктывкар» С.В. Воронин</t>
  </si>
  <si>
    <t xml:space="preserve">Начальник отдела землепользования управления архитектуры, городского строительства и землепользования администрации МО ГО «Сыктывкар» А.В. Курлаева
</t>
  </si>
  <si>
    <t>Начальник отдела Генерального плана управления архитектуры, городского строительства и землепользования администрации МО ГО «Сыктывкар» А.С. Александрова</t>
  </si>
  <si>
    <t xml:space="preserve">Начальник управления контроля Ю.А. Шутникова, консультант управления контроля администрации МО ГО «Сыктывкар» Д.В. Волокитина, зав. контрольно-правовым отделом администрации Эжвинского района МО ГО «Сыктывкар» О.Ф. Брызгунова </t>
  </si>
  <si>
    <t xml:space="preserve">Начальник управления контроля Ю.А. Шутникова, консультант управления контроля администрации МО ГО «Сыктывкар» Д.В. Волокитина, зав. контрольно-правовым отделом администрации Эжвинского района МО ГО «Сыктывкар» О.Ф. Брызгунова  </t>
  </si>
  <si>
    <t>Заместитель председателя Комитета по управлению муниципальным имуществом администрации МО ГО "Сыктывкар" - заведующий отделом земельных отношений Е.Ю. Касьянова, главный специалист отдела по управлению муниципальным имуществом и землепользованию администрации Эжвинского района  МО ГО «Сыктывкар» Е.А. Непраш</t>
  </si>
  <si>
    <t>Заместитель председателя Комитета по управлению муниципальным имуществом администрации МО ГО "Сыктывкар" - заведующий отделом земельных отношенийЕ.Ю. Касьянова, зам. заведующего отделом по управлению муниципальным имуществом и землепользованию администрации Эжвинского района МО ГО «Сыктывкар» Е.Е.Сердитова</t>
  </si>
  <si>
    <t xml:space="preserve">Начальник управления архитектуры, городского строительства и землепользования администрации МО ГО "Сыктывкар" Е.В. Мартынова, начальник отдела генплана управления архитектуры, городского строительства и землепользования администрации МО ГО "Сыктывкар" А.С. Александрова </t>
  </si>
  <si>
    <t>Начальник отдела генплана управления архитектуры, городского строительства и землепользования администрации МО ГО «Сыктывкар» А.С. Александрова</t>
  </si>
  <si>
    <t xml:space="preserve">Начальник отдела землепользования управления архитектуры, городского строительства и землепользования администрации МО ГО "Сыктывкар" А.В. Курлаева </t>
  </si>
  <si>
    <t xml:space="preserve">Начальник отдела землепользования управления архитектуры, гордского строительства и землепользования администрации МО ГО «Сыктывкар» А.В. Курлаева, руководитель  группы отдела по ФЭР и БУ управления архитектуры, гордского строительства и землепользования администрации МО ГО «Сыктывкар» И.В. Филиппова
</t>
  </si>
  <si>
    <t>Начальник отдела землепользования управления архитектуры, гордского строительства и землепользования администрации МО ГО «Сыктывкар» А.В. Курлаева</t>
  </si>
  <si>
    <t xml:space="preserve">
Начальник отдела землепользования управления архитектуры, гордского строительства и землепользования администрации МО ГО «Сыктывкар» А.В. Курлаева
</t>
  </si>
  <si>
    <t xml:space="preserve">Начальник отдела землепользования управления архитектуры, гордского строительства и землепользования администрации МО ГО «Сыктывкар» А.В. Курлаева
</t>
  </si>
  <si>
    <t>Управление архитектуры, городского строительства и землепользования администрации МО ГО "Сыктывкар", Комитет по управлению муниципальным имуществом администрации МО ГО "Сыктывкар"</t>
  </si>
  <si>
    <t xml:space="preserve">Количество согласованных вывесок и колерных паспортов (фасадов) - 60 ед.;
выполнение плана подготовки проектов планировки территории города - 100%;
количество предоставленных муниципальных услуг в сфере градостроительства, землеустроительства и земельных отношений в полном объеме и в установленные сроки - 3200 ед.
</t>
  </si>
  <si>
    <t xml:space="preserve">Удовлетворение спроса на тепловую энергию, теплоноситель, обеспечение надежного теплоснабжения наиболее экономичным способом при минимальном вредном воздействии на окружающую среду
</t>
  </si>
  <si>
    <t xml:space="preserve">Обеспечение надежного водоснабжения и водоотведения
</t>
  </si>
  <si>
    <t xml:space="preserve">Разработка проектов планировки территории для формирования границ "красных линий" на территории МО ГО "Сыктывкар" и внесение в ЕГРН сведений о границах "красных линий"
</t>
  </si>
  <si>
    <t xml:space="preserve">Формирование привлекательного облика города
</t>
  </si>
  <si>
    <t xml:space="preserve">Количество предоставленных муниципальных услуг в сфере градостроительства, землеустройства и земельных отношений - 3200 ед.
</t>
  </si>
  <si>
    <t xml:space="preserve">Рассмотрение и подготовка муниципальных услуг в сфере градостроительства, землеустройства и земельных отношений в полном объеме и в установленные сроки
</t>
  </si>
  <si>
    <t>17.03.2022
28.04.2022
23.06.2022
19.09.2022
10.11.2022</t>
  </si>
  <si>
    <t>31.03.2022
30.06.2022
30.09.2022
31.12.2022</t>
  </si>
  <si>
    <t>07.02.2022
13.09.2022</t>
  </si>
  <si>
    <t xml:space="preserve">1. Количество сформированных свободных земельных участков, для проведения торгов (аукционов) по продаже земельных участков или продаже права на заключение договора аренды земельных участков. 2. Количество земельных участков, выделяемых бесплатно для льготных категорий граждан. 3. Количество земельных участков, сформированных и зарегистрированных в муниципальную собственность
</t>
  </si>
  <si>
    <t xml:space="preserve">Показатель за 2022 г. указан по количеству фактически предоставленных  муниципальных услуг  в сфере градостроительства, землеустроительства и земельных отношений. </t>
  </si>
  <si>
    <t xml:space="preserve"> Показатель за 2022 г. указан по фактически проведенным аукционам.</t>
  </si>
  <si>
    <t>Значение показателя за 2022 г. определен по фактически разработанной и утвержденной градостроительной документации для перспективного развития территории города.
За 2022 год утверждено 119 проектов планировки и проектов межевания территории</t>
  </si>
  <si>
    <t xml:space="preserve">
Отсутствие свободных земельных участков на территории МО ГО "Сыктывкар"</t>
  </si>
  <si>
    <t>30.03.2022
30.06.2022
30.09.2022
31.12.2022</t>
  </si>
  <si>
    <r>
      <rPr>
        <b/>
        <sz val="12"/>
        <rFont val="Times New Roman"/>
        <family val="1"/>
        <charset val="204"/>
      </rPr>
      <t>Контрольное событие 11.</t>
    </r>
    <r>
      <rPr>
        <sz val="12"/>
        <rFont val="Times New Roman"/>
        <family val="1"/>
        <charset val="204"/>
      </rPr>
      <t xml:space="preserve">
Предоставление земельных участков, государственная собственность на которые не разграничена,  в собственность граждан и юридических лиц</t>
    </r>
  </si>
  <si>
    <r>
      <rPr>
        <b/>
        <sz val="12"/>
        <rFont val="Times New Roman"/>
        <family val="1"/>
        <charset val="204"/>
      </rPr>
      <t>Достигнуто.</t>
    </r>
    <r>
      <rPr>
        <sz val="12"/>
        <rFont val="Times New Roman"/>
        <family val="1"/>
        <charset val="204"/>
      </rPr>
      <t xml:space="preserve"> 
Количество согласованных вывесок и колерных паспортов (фасада): 66 единиц
Выполнение плана подготовки проектов планировки территории города - 100%.
Предоставление 4 762 муниципальной услуги.</t>
    </r>
  </si>
  <si>
    <r>
      <rPr>
        <b/>
        <sz val="12"/>
        <color theme="1"/>
        <rFont val="Times New Roman"/>
        <family val="1"/>
        <charset val="204"/>
      </rPr>
      <t xml:space="preserve">Достигнуто. </t>
    </r>
    <r>
      <rPr>
        <sz val="12"/>
        <color theme="1"/>
        <rFont val="Times New Roman"/>
        <family val="1"/>
        <charset val="204"/>
      </rPr>
      <t xml:space="preserve">
Выполнены работы по актуализации схемы теплоснабжения МО ГО "Сыктывкар", утверждено постановление администрации МО ГО "Сыктывкар" от 19.07.2022 №7/2152 "Об утверждении актуализированной схемы теплоснабжения МО ГО "Сыктывкар" до 2040 года по состоянию на 2023 год".</t>
    </r>
  </si>
  <si>
    <r>
      <t xml:space="preserve"> </t>
    </r>
    <r>
      <rPr>
        <b/>
        <sz val="12"/>
        <color theme="1"/>
        <rFont val="Times New Roman"/>
        <family val="1"/>
        <charset val="204"/>
      </rPr>
      <t xml:space="preserve">Достигнуто. </t>
    </r>
    <r>
      <rPr>
        <sz val="12"/>
        <color theme="1"/>
        <rFont val="Times New Roman"/>
        <family val="1"/>
        <charset val="204"/>
      </rPr>
      <t xml:space="preserve">
Выполнены работы по актуализации схем водоснабжения и водоотведения МО ГО "Сыктывкар", утверждено постановление администрации МО ГО "Сыктывкар" от 15.09.2022 № 9/2917 "Об утверждении схем водоснабжения и водоотведения МО ГО "Сыктывкар" на период с 2023 до 2039 года"
</t>
    </r>
  </si>
  <si>
    <r>
      <rPr>
        <b/>
        <sz val="12"/>
        <rFont val="Times New Roman"/>
        <family val="1"/>
        <charset val="204"/>
      </rPr>
      <t>Достигнуто.</t>
    </r>
    <r>
      <rPr>
        <sz val="12"/>
        <rFont val="Times New Roman"/>
        <family val="1"/>
        <charset val="204"/>
      </rPr>
      <t xml:space="preserve">
Согласовано 41 дизайн-проект вывесок и 25 колерных паспортов. Демонтировано 28 штендера.</t>
    </r>
  </si>
  <si>
    <r>
      <rPr>
        <b/>
        <sz val="12"/>
        <color theme="1"/>
        <rFont val="Times New Roman"/>
        <family val="1"/>
        <charset val="204"/>
      </rPr>
      <t>Достигнуто.</t>
    </r>
    <r>
      <rPr>
        <sz val="12"/>
        <color theme="1"/>
        <rFont val="Times New Roman"/>
        <family val="1"/>
        <charset val="204"/>
      </rPr>
      <t xml:space="preserve">
В сфере градостроительства, землепользования за 2022 год предоставлено 4 762 муниципальной услуги 
</t>
    </r>
  </si>
  <si>
    <r>
      <rPr>
        <b/>
        <sz val="12"/>
        <color theme="1"/>
        <rFont val="Times New Roman"/>
        <family val="1"/>
        <charset val="204"/>
      </rPr>
      <t>Достигнуто.</t>
    </r>
    <r>
      <rPr>
        <sz val="12"/>
        <color theme="1"/>
        <rFont val="Times New Roman"/>
        <family val="1"/>
        <charset val="204"/>
      </rPr>
      <t xml:space="preserve">
По всем муниципальным услугам в сфере градостроительства, землеустройства и земельных отношений рассмотрены и подготовлены ответы (результат) в полном объеме и в установленные сроки.</t>
    </r>
  </si>
  <si>
    <r>
      <rPr>
        <b/>
        <sz val="12"/>
        <color theme="1"/>
        <rFont val="Times New Roman"/>
        <family val="1"/>
        <charset val="204"/>
      </rPr>
      <t>Достигнуто</t>
    </r>
    <r>
      <rPr>
        <sz val="12"/>
        <color theme="1"/>
        <rFont val="Times New Roman"/>
        <family val="1"/>
        <charset val="204"/>
      </rPr>
      <t xml:space="preserve">. 
Заключено 246 договоров купли - продажи земельных участков (246 земельных участков предоставлено в собственность гражданам и юридическим лицам). </t>
    </r>
  </si>
  <si>
    <t xml:space="preserve">Обеспечение соблюдения обязательных требований земельного законодательства Российской Федерации
</t>
  </si>
  <si>
    <t xml:space="preserve">Принятие решения о заключении договоров купли-продажи земельных участков или предоставление отказа
</t>
  </si>
  <si>
    <t xml:space="preserve">По мере поступления сведений о причинении вреда (ущерба) или об угрозе причинения вреда (ущерба), вызванного нарушением обязательных требований, соблюдение которых оценивается в рамках осуществления муниципального земельного контроля
</t>
  </si>
  <si>
    <t xml:space="preserve">По мере поступления сведений о готовящихся нарушениях обязательных требованиях или признаках нарушений обязательных требований, соблюдение которых оценивается в рамках осуществления муниципального земельного контроля
</t>
  </si>
  <si>
    <t>Нет</t>
  </si>
  <si>
    <t xml:space="preserve">Принятие решения о заключении, внесении изменений, дополнений или расторжении договоров аренды (безвозмездного срочного пользования) земельных участков
</t>
  </si>
  <si>
    <t xml:space="preserve">Председатель Комитета по управлению муниципальным имуществом И.Н.Янчук, зав. отделом по управлению муниципальным имуществом и землепользованию администрации Эжвинского района МО ГО "Сыктывкар" Е.Н.Котельникова
</t>
  </si>
  <si>
    <t xml:space="preserve">Заместитель председателя Комитета по управлению муниципальным имуществом администрации МО ГО "Сыктывкар" - заведующий отделом земельных отношений Е.Ю.Касьянова, главный специалист отдела по управлению муниципальным имуществом и землепользованию администрации Эжвинского района МО ГО "Сыктывкар" Е.А.Непраш
</t>
  </si>
  <si>
    <t xml:space="preserve">Благоустройство территорий общего пользования, улучшение архитектурного облика города
</t>
  </si>
  <si>
    <r>
      <t>Д</t>
    </r>
    <r>
      <rPr>
        <b/>
        <sz val="12"/>
        <color theme="1"/>
        <rFont val="Times New Roman"/>
        <family val="1"/>
        <charset val="204"/>
      </rPr>
      <t xml:space="preserve">остигнуто. 
</t>
    </r>
    <r>
      <rPr>
        <sz val="12"/>
        <color theme="1"/>
        <rFont val="Times New Roman"/>
        <family val="1"/>
        <charset val="204"/>
      </rPr>
      <t>В 2022 году был заключен муниципальный контракт на снос 3 самовольных построек в п.г.т. Седкыркещ и 1 постройки в м.Лесозавод. Сумма контракта составила 197,66 тыс. руб.</t>
    </r>
    <r>
      <rPr>
        <b/>
        <sz val="12"/>
        <color theme="1"/>
        <rFont val="Times New Roman"/>
        <family val="1"/>
        <charset val="204"/>
      </rPr>
      <t xml:space="preserve">
</t>
    </r>
  </si>
  <si>
    <t xml:space="preserve">Количество проведенных публичных слушаний и общественных обсуждений по вопросам землепользования и застройки - 80 ед.
</t>
  </si>
  <si>
    <t xml:space="preserve">Рассмотрение замечаний и предложений, предоставленных от участников по итогам общественных обсуждений и публичных слушаний
</t>
  </si>
  <si>
    <r>
      <rPr>
        <b/>
        <sz val="12"/>
        <color theme="1"/>
        <rFont val="Times New Roman"/>
        <family val="1"/>
        <charset val="204"/>
      </rPr>
      <t>Достигнуто</t>
    </r>
    <r>
      <rPr>
        <sz val="12"/>
        <color theme="1"/>
        <rFont val="Times New Roman"/>
        <family val="1"/>
        <charset val="204"/>
      </rPr>
      <t>. 
Составлены и размещены на сайте сыктывкар.рф  85 заключений Комиссии по землепользованию и застройке администрации МО ГО "Сыктывкар" о результатах публичных слушаний.
Составлены и размещены на сайте сыктывкар.рф  41 заключение Комиссии по землепользованию и застройке администрации МО ГО "Сыктывкар" о результатах общественных обсуждений.
 Подготовлены отчеты о проведенных мероприятиях.</t>
    </r>
  </si>
  <si>
    <r>
      <rPr>
        <b/>
        <sz val="12"/>
        <color theme="1"/>
        <rFont val="Times New Roman"/>
        <family val="1"/>
        <charset val="204"/>
      </rPr>
      <t xml:space="preserve">Достигнуто. </t>
    </r>
    <r>
      <rPr>
        <sz val="12"/>
        <color theme="1"/>
        <rFont val="Times New Roman"/>
        <family val="1"/>
        <charset val="204"/>
      </rPr>
      <t xml:space="preserve"> 
План - 80, факт- 126.
Размещено 126 оповещений на сайте администрации, на информационных стендах, в социальной сети Вконтакте о начале общественных обсуждений и публичных слушаний</t>
    </r>
  </si>
  <si>
    <t xml:space="preserve">Доля площади земельных участков, поставленных на кадастровый учет в уточненных границах, из общей площади кварталов, в отношении которых проводятся комплексные кадастровые работы - не менее 5%. Количество объектов недвижимости, в отношении которых проведены комплексные кадастровые работы на территории МО ГО "Сыктывкар" - 11 379 ед. 
</t>
  </si>
  <si>
    <t xml:space="preserve">Определение исполнителя для проведения комплексных кадастровых работ
</t>
  </si>
  <si>
    <r>
      <rPr>
        <b/>
        <sz val="12"/>
        <color theme="1"/>
        <rFont val="Times New Roman"/>
        <family val="1"/>
        <charset val="204"/>
      </rPr>
      <t xml:space="preserve">Достигнуто.
</t>
    </r>
    <r>
      <rPr>
        <sz val="12"/>
        <color theme="1"/>
        <rFont val="Times New Roman"/>
        <family val="1"/>
        <charset val="204"/>
      </rPr>
      <t>План - 11 379, факт -17 778. Проведены комплексные кадастровые работы в отношении  земельных участков и объектов капитального строительства в 100 кадастровых кварталов.
Превышение показателя образовалось в результате исправления реестровых ошибок в части местоположений земельных участков и объектов капитального строительства, а также в результате образования новых земельных участков. 
Проведено 5 открытых конкурсных процедур в рамках определения победителя на выполнение комплексных кадастровых работ на территории МО ГО "Сыктывкар".
Заключено 5 муниципальных контрактов на общую сумму 14 150,0 тыс.руб.</t>
    </r>
  </si>
  <si>
    <t>08.04.2022
18.07.2022</t>
  </si>
  <si>
    <t>05.03.2022
26.05.2022</t>
  </si>
  <si>
    <t xml:space="preserve">Предоставление исполнителем комплексных кадастровых работ карты-плана территории
</t>
  </si>
  <si>
    <r>
      <rPr>
        <b/>
        <sz val="12"/>
        <rFont val="Times New Roman"/>
        <family val="1"/>
        <charset val="204"/>
      </rPr>
      <t xml:space="preserve">Достигуто.
</t>
    </r>
    <r>
      <rPr>
        <sz val="12"/>
        <rFont val="Times New Roman"/>
        <family val="1"/>
        <charset val="204"/>
      </rPr>
      <t>Проведены комплексные кадастровые работы в отношении 17 778 объектов недвижимости в 100 кадастровых кварталах.</t>
    </r>
  </si>
  <si>
    <t>23.12.2022
26.12.2022</t>
  </si>
  <si>
    <r>
      <rPr>
        <b/>
        <sz val="12"/>
        <rFont val="Times New Roman"/>
        <family val="1"/>
        <charset val="204"/>
      </rPr>
      <t>Достигнуто.</t>
    </r>
    <r>
      <rPr>
        <sz val="12"/>
        <rFont val="Times New Roman"/>
        <family val="1"/>
        <charset val="204"/>
      </rPr>
      <t xml:space="preserve"> Выполнение муниципальным учреждением БУ "Управление капитального строительства МО ГО "Сыктывкар"  муниципального задания на 100%
</t>
    </r>
  </si>
  <si>
    <r>
      <rPr>
        <b/>
        <sz val="12"/>
        <rFont val="Times New Roman"/>
        <family val="1"/>
        <charset val="204"/>
      </rPr>
      <t xml:space="preserve">Достигнуто. </t>
    </r>
    <r>
      <rPr>
        <sz val="12"/>
        <rFont val="Times New Roman"/>
        <family val="1"/>
        <charset val="204"/>
      </rPr>
      <t>Перечислены налоговые платежи в установленные законодательством сроки.</t>
    </r>
  </si>
  <si>
    <r>
      <rPr>
        <b/>
        <sz val="12"/>
        <rFont val="Times New Roman"/>
        <family val="1"/>
        <charset val="204"/>
      </rPr>
      <t>Достигнуто.</t>
    </r>
    <r>
      <rPr>
        <sz val="12"/>
        <rFont val="Times New Roman"/>
        <family val="1"/>
        <charset val="204"/>
      </rPr>
      <t xml:space="preserve"> Обеспечено финансирование деятельности муниципального учреждения БУ "Управление капитального строительства МО ГО "Сыктывкар", в части субсидии на иные цели.</t>
    </r>
  </si>
  <si>
    <t>Сумма по показателю в 2022 г. определена по фактически полученной арендной плате за земельные участки. На 56,78 % факт превысил план. Заключены новые договоры аренды, проведена претензионно-исковая работа с должниками, в том числе крупными, по погашению задолженности за предыдущие периоды в добровольном порядке.</t>
  </si>
  <si>
    <t xml:space="preserve"> Снижение просроченной задолженности по арендной плате за пользование земельными участками, находящихся в ведении МО ГО «Сыктывкар», от суммы задолженности на конец 2021 года</t>
  </si>
  <si>
    <t>Увеличение показателя обусловлено ростом фактически полученной просроченной задолженности по арендной плате за земельные участки в 2022 г. по сравнению с 2021 г. 
Ответственными исполнителями с должниками на постоянной основе проводится претензионно-исковая работа, а также выявляется и списывается безнадежная к взысканию задолженность.</t>
  </si>
  <si>
    <t>Показатель за 2022 г. указан по фактически зарегистрированным земельным участкам</t>
  </si>
  <si>
    <t xml:space="preserve">Количество проведенных публичных слушаний и общественных обсуждений по вопросам землепользования и застройки за 2022 г. определено по фактически проведенным мероприятиям.
</t>
  </si>
  <si>
    <t>Показатель в 2022 г. определен по фактическому значению разработанных и утвержденных архитектурно-планировочных концепций по формированию привлекательного облика города.</t>
  </si>
  <si>
    <t>Утверждено в бюджете на 1 января 2022 года</t>
  </si>
  <si>
    <t>Сводная бюджетная роспись на 
31 декабря 2022</t>
  </si>
  <si>
    <r>
      <rPr>
        <b/>
        <sz val="12"/>
        <color theme="1"/>
        <rFont val="Times New Roman"/>
        <family val="1"/>
        <charset val="204"/>
      </rPr>
      <t xml:space="preserve">Достигнуто. 
</t>
    </r>
    <r>
      <rPr>
        <sz val="12"/>
        <color theme="1"/>
        <rFont val="Times New Roman"/>
        <family val="1"/>
        <charset val="204"/>
      </rPr>
      <t>В 2022 году</t>
    </r>
    <r>
      <rPr>
        <b/>
        <sz val="12"/>
        <color theme="1"/>
        <rFont val="Times New Roman"/>
        <family val="1"/>
        <charset val="204"/>
      </rPr>
      <t xml:space="preserve"> п</t>
    </r>
    <r>
      <rPr>
        <sz val="12"/>
        <color theme="1"/>
        <rFont val="Times New Roman"/>
        <family val="1"/>
        <charset val="204"/>
      </rPr>
      <t xml:space="preserve">роведены следующие мероприятия: 
-внеплановые контрольные  (надзорные) мероприятия в отношении 3 земельных участков;
-контрольные (надзорные) мероприятия без взаимодействия с контролируемыми лицами в отношении 810 земельных участков;
-профилактические визиты:77 из 621 запланированных;
-объявлены предостережения о недопустимости  нарушения обязательных требований: 194;
-консультирования по вопросам организации и осуществления муниципального земельного контроля: 166.
</t>
    </r>
  </si>
  <si>
    <r>
      <rPr>
        <b/>
        <sz val="12"/>
        <rFont val="Times New Roman"/>
        <family val="1"/>
        <charset val="204"/>
      </rPr>
      <t xml:space="preserve">1. Не достигнуто.
 </t>
    </r>
    <r>
      <rPr>
        <sz val="12"/>
        <rFont val="Times New Roman"/>
        <family val="1"/>
        <charset val="204"/>
      </rPr>
      <t xml:space="preserve">1. Количество сформированных свободных земельных участков, для проведения торгов (аукционов) по продаже земельных участков или продаже права на заключение договора аренды земельных участков, (план. значение - 85, факт - 53, кроме того, в 2022 году были проведены работы по постановке на государственный кадастровый учет земельных участков для льготных категорий граждан в количестве 30 ед.).
</t>
    </r>
    <r>
      <rPr>
        <b/>
        <sz val="12"/>
        <rFont val="Times New Roman"/>
        <family val="1"/>
        <charset val="204"/>
      </rPr>
      <t xml:space="preserve">2. Не достигнуто. 
</t>
    </r>
    <r>
      <rPr>
        <sz val="12"/>
        <rFont val="Times New Roman"/>
        <family val="1"/>
        <charset val="204"/>
      </rPr>
      <t xml:space="preserve">Количество земельных участков, выделяемых бесплатно для льготных категорий граждан, (плановое значение - 50, факт - 12).
3. </t>
    </r>
    <r>
      <rPr>
        <b/>
        <sz val="12"/>
        <rFont val="Times New Roman"/>
        <family val="1"/>
        <charset val="204"/>
      </rPr>
      <t>Достигнуто</t>
    </r>
    <r>
      <rPr>
        <sz val="12"/>
        <rFont val="Times New Roman"/>
        <family val="1"/>
        <charset val="204"/>
      </rPr>
      <t>.
 Количество земельных участков, сформированных и зарегистрированных в муниципальную собственность (план. значение - 30, факт - 55).</t>
    </r>
    <r>
      <rPr>
        <sz val="12"/>
        <color rgb="FFFF0000"/>
        <rFont val="Times New Roman"/>
        <family val="1"/>
        <charset val="204"/>
      </rPr>
      <t xml:space="preserve">
</t>
    </r>
  </si>
  <si>
    <r>
      <rPr>
        <b/>
        <sz val="12"/>
        <color theme="1"/>
        <rFont val="Times New Roman"/>
        <family val="1"/>
        <charset val="204"/>
      </rPr>
      <t xml:space="preserve">Достигнуто.
</t>
    </r>
    <r>
      <rPr>
        <sz val="12"/>
        <color theme="1"/>
        <rFont val="Times New Roman"/>
        <family val="1"/>
        <charset val="204"/>
      </rPr>
      <t xml:space="preserve"> Предоставлено в аренду гражданам и юридическим лицам 273 земельных участка. 
Предоставлено в безвозмездное пользование 152 земельных участка. 
За 2022 год в бюджет МО ГО "Сыктывкар" поступило арендных платежей на общую сумму 173 494,5 тыс. руб.
Предъявлено 97 претензий о взыскании задолженности по арендным платежам в отношении земельных участков на сумму 40 569,2 тыс.руб, в судебные органы подано 79 исковых заявлений на сумму 12 282,9 тыс.руб. (в добровольном и принудительном порядке погашено 41 705,6 тыс.руб.). По состоянию на 31.12.2022 исковые требования по взысканию задолженности по арендной плате удовлетворены в размере 20 116,4 тыс. руб. В службы судебных приставов направлено 61 исполнительный лист о возбуждении исполнительных производств в отношении должников на сумму 14 862,3 тыс.руб
Администрацией Эжвинского района проведено </t>
    </r>
    <r>
      <rPr>
        <sz val="12"/>
        <rFont val="Times New Roman"/>
        <family val="1"/>
        <charset val="204"/>
      </rPr>
      <t>3 заседания комисс</t>
    </r>
    <r>
      <rPr>
        <sz val="12"/>
        <color theme="1"/>
        <rFont val="Times New Roman"/>
        <family val="1"/>
        <charset val="204"/>
      </rPr>
      <t>ии по задолженности по налоговым и неналоговым платежам, поступающим в бюджет МО ГО "Сыктывкар".</t>
    </r>
  </si>
  <si>
    <r>
      <rPr>
        <b/>
        <sz val="12"/>
        <color theme="1"/>
        <rFont val="Times New Roman"/>
        <family val="1"/>
        <charset val="204"/>
      </rPr>
      <t>Достигнуто</t>
    </r>
    <r>
      <rPr>
        <sz val="12"/>
        <color theme="1"/>
        <rFont val="Times New Roman"/>
        <family val="1"/>
        <charset val="204"/>
      </rPr>
      <t>.
Проведено 5 открытых конкурсных процедур в рамках определения победителя на выполнение комплексных кадастровых работ на территории МО ГО "Сыктывкар".
Заключено 5 муниципальных контрактов на выполнение комплексных кадастровых работ в отношении кадастровых кварталов МО ГО "Сыктывкар":
- МК № 0307200030622000260 от 08.04.2022 на сумму
 2 100,00 тыс. руб., в отношении 21 квартала;
- МК № 0307200030622000267 от 08.04.2022 на сумму 
4 100,00 тыс.руб., в отношении 21 кварталов; 
- МК № 0307200030622000256 от 08.04.2022 на сумму 
1 650,00 тыс.руб., в отношении 12 кварталов;
- МК № 0307200030622001093 от 18.07.2022 на сумму 
2 500,00 тыс. руб., в отношении 16 кварталов; 
- МК № 0307200030622001094 от 18.07.2022 на сумму 
3 800,00 тыс.руб., в отношении 30 кварталов.</t>
    </r>
  </si>
  <si>
    <t>Снижение количества согласованных вывесок, по сравнению с прошлым периодом, связано с сокращением  поступивших заявок (повышение цен на материалы, используемые для изготовления вывесок).</t>
  </si>
  <si>
    <t>Задача.  Обеспечение развития территории города на основании территориального планирования</t>
  </si>
  <si>
    <r>
      <rPr>
        <b/>
        <sz val="12"/>
        <color theme="1"/>
        <rFont val="Times New Roman"/>
        <family val="1"/>
        <charset val="204"/>
      </rPr>
      <t xml:space="preserve">Не достигнуто
</t>
    </r>
    <r>
      <rPr>
        <sz val="12"/>
        <color theme="1"/>
        <rFont val="Times New Roman"/>
        <family val="1"/>
        <charset val="204"/>
      </rPr>
      <t xml:space="preserve">Предоставлено 12 земельных участков для льготной категории граждан.
</t>
    </r>
  </si>
  <si>
    <t>Показатель в 2022 г. определен по фактически оформленным правоустанавливающим документам на земельные участки, находящихся в ведении МО ГО "Сыктывкар".</t>
  </si>
  <si>
    <t>Из 19 целевых показателей (индикаторов) подпрограмм 1-3 17 показателей (индикаторов) достигли или превысили плановый уровень, что составляет 90 %.</t>
  </si>
  <si>
    <r>
      <t xml:space="preserve"> </t>
    </r>
    <r>
      <rPr>
        <b/>
        <sz val="12"/>
        <color theme="1"/>
        <rFont val="Times New Roman"/>
        <family val="1"/>
        <charset val="204"/>
      </rPr>
      <t xml:space="preserve">Достигнуто. </t>
    </r>
    <r>
      <rPr>
        <sz val="12"/>
        <color theme="1"/>
        <rFont val="Times New Roman"/>
        <family val="1"/>
        <charset val="204"/>
      </rPr>
      <t xml:space="preserve">
В целях внесения изменений в Правила землепользования и застройки МО ГО "Сыктывкар" и Генеральный план МО ГО "Сыктывкар" было заключено 2 муниципальных контракта на 300,0 и 550,0 тыс.руб </t>
    </r>
    <r>
      <rPr>
        <sz val="12"/>
        <rFont val="Times New Roman"/>
        <family val="1"/>
        <charset val="204"/>
      </rPr>
      <t>на выполнение работ по подготовке проекта внесения изменений в Генеральный план МО ГО "Сыктывкар". 
Заключен муниципальный контракт на выполнение работ по внесению изменений в документацию по планировке территории, с целью образования земельных участков под гаражными боксами (срок исполнения 01.05.2023)</t>
    </r>
    <r>
      <rPr>
        <sz val="12"/>
        <color theme="1"/>
        <rFont val="Times New Roman"/>
        <family val="1"/>
        <charset val="204"/>
      </rPr>
      <t xml:space="preserve">
</t>
    </r>
  </si>
  <si>
    <t xml:space="preserve">1. Систематические задержки ответов на запросы УАГСиЗ о предоставлении информации о технической возможности подключения к инженерным сетям
2. Отсутствие земельных участков, на которых разрешается ИЖС </t>
  </si>
  <si>
    <t>без рост</t>
  </si>
  <si>
    <t xml:space="preserve">Выполнены поставленные в муниципальной программе, подпрограммах задачи и обеспечена степень достижения целевых показателей (индикаторов) муниципальной программы (подпрограмм) к концу ее (их) реализации соответстветственно установленному уровню  на 90 % </t>
  </si>
  <si>
    <r>
      <rPr>
        <b/>
        <sz val="12"/>
        <rFont val="Times New Roman"/>
        <family val="1"/>
        <charset val="204"/>
      </rPr>
      <t>Не</t>
    </r>
    <r>
      <rPr>
        <sz val="12"/>
        <rFont val="Times New Roman"/>
        <family val="1"/>
        <charset val="204"/>
      </rPr>
      <t xml:space="preserve"> </t>
    </r>
    <r>
      <rPr>
        <b/>
        <sz val="12"/>
        <rFont val="Times New Roman"/>
        <family val="1"/>
        <charset val="204"/>
      </rPr>
      <t>достигнуто.</t>
    </r>
    <r>
      <rPr>
        <sz val="12"/>
        <rFont val="Times New Roman"/>
        <family val="1"/>
        <charset val="204"/>
      </rPr>
      <t xml:space="preserve"> Выполнены поставленные в муниципальной программе, подпрограммах задачи и обеспечена степень достижения целевых показателей (индикаторов) муниципальной программы (подпрограмм) к концу ее (их) реализации соответстветственно установленному уровню  на 90 % (плановый уровень - не менее 95 %).</t>
    </r>
  </si>
  <si>
    <t xml:space="preserve">Уточнены объемы финансирования на 2022 год и плановые периоды на 2023-2025 годы. </t>
  </si>
  <si>
    <t>Уточнены объемы финансирования муниципальной программы и откорректировано значение показателя Количество объектов недвижимости, в отношении которых проведены комплексные кадастровые работы на территории МО ГО "Сыктывкар".</t>
  </si>
  <si>
    <t>Наименование услуги, показателя объема услуг,
подпрограммы, основного мероприятия</t>
  </si>
  <si>
    <t xml:space="preserve">Расходы на оказание муниципальной услуги, 
 тыс. руб. </t>
  </si>
  <si>
    <t>Наименование услуги и её содержание</t>
  </si>
  <si>
    <t xml:space="preserve">Проведение строительного контроля заказчиком-застройщиком при строительстве, реконструкции и капитальном ремонте объектов капитального строительства. Строительный контроль при осуществлении строительства, реконструкции и капитального ремонта объектов капитального строительства
</t>
  </si>
  <si>
    <t>Показатель объема услуги</t>
  </si>
  <si>
    <t xml:space="preserve">Подпрограмма 3 "Обеспечение создания условий для реализации муниципальной программ"МО ГО "Сыктывкар"
  "Градостроительство и землепользование"  </t>
  </si>
  <si>
    <t xml:space="preserve">Предоставление консультационных и методических услуг
</t>
  </si>
  <si>
    <t>Штука</t>
  </si>
  <si>
    <t xml:space="preserve">Административное обеспечение деятельности организации (жилищно-коммунальное хозяйство, благоустройство, градостроительная деятельность, строительство и архитектура). Управление проектами
</t>
  </si>
  <si>
    <t xml:space="preserve">Работы по исполнению функций заказчика, застройщика при строительстве объектов и сооружений
</t>
  </si>
  <si>
    <t xml:space="preserve">Содержание (эксплуатация) имущества, находящегося в государственной (муниципальной) собственности. Работы по исполнению функций заказчика, застройщика при строительстве объектов и сооружений
</t>
  </si>
  <si>
    <t xml:space="preserve">Отчет
о выполнении сводных показателей муниципальных заданий на оказание 
 муниципальных услуг муниципальным 
учреждениеми по муниципальной программе МО ГО "Сыктывкар" "Градостроительство и землепользование"
</t>
  </si>
  <si>
    <t xml:space="preserve">Административное обеспечение деятельности организации (жилищно-коммунальное хозяйство, благоустройство, градостроительная деятельность, строительство и архитектура), (количество отчетов, составленных по результатам работы)
</t>
  </si>
  <si>
    <t xml:space="preserve">Выполнение полномочий по осуществлению мер по выявлению несоответствий в юридически значимых информационных источниках об объектах недвижимого имущества на территории МО ГО "Сыктывкар"
</t>
  </si>
  <si>
    <t xml:space="preserve">Деятельность по развитию территорий, в том числе городов и иных поселений, осуществляемая в виде территориального планирования, градостроительного зонирования, планировки территории, архитектурно-строительного проектирования. Мероприятия при оказании услуг по приему заявлений и выдаче документов
</t>
  </si>
  <si>
    <t>Количество заявок</t>
  </si>
  <si>
    <r>
      <t xml:space="preserve">В соответствии с постановлением администрации МО ГО "Сыктывкар" от 05.10.2021 № 10/3276 "Об изменении штатной численности", штатная численность МБУ "Архитектурно - планировочное бюро" была сокращена, работники уволены с последующим приемом в Управление архитектуры, городского строительства и землепользования админитсрации МО ГО "Сыктывкар". Функции по выполнению муниципальных услуг переданы Управлению архитектуры, городского строительства и землепользования администрации МО ГО "Сыктывкар".  За 2021 год в рамках муниципального задания МБУ "Архитектурно - планировочное бюро" выполнило 3704 фактические заявки. Заявки выполнены без претензий к срокам и качеству муниципальных услуг. Остаток бюджетных средств на 01.01.2021 года - 0,00 рублей. Профинансировано на выполнение муниципального задания 10 827 000,00 рублей, фактические кассовые расходы за отчётный период составили 10 827 000,00 рублей, остаток денежных средств на 31.12.2021 года - 0,00 рублей.  </t>
    </r>
    <r>
      <rPr>
        <b/>
        <sz val="12"/>
        <rFont val="Times New Roman"/>
        <family val="1"/>
        <charset val="204"/>
      </rPr>
      <t xml:space="preserve">Постановлением администрации МО ГО "Сыктывкар" от 29.10.2021 № 10/3677 принято решение о ликвидации МБУ "Архитектурно - планировочное бюро". </t>
    </r>
  </si>
  <si>
    <t>Штук</t>
  </si>
  <si>
    <t>Единиц</t>
  </si>
  <si>
    <t>Уточнены объемы финансирования муниципальной программы на 2022 год и плановый период</t>
  </si>
  <si>
    <t xml:space="preserve">Уточнены объемы финансирования муниципальной программы на 2022 год  </t>
  </si>
  <si>
    <t>Анкета</t>
  </si>
  <si>
    <t>для оценки эффективности муниципальной программы</t>
  </si>
  <si>
    <t>N п/п</t>
  </si>
  <si>
    <r>
      <t>К = (20 x (сумма К</t>
    </r>
    <r>
      <rPr>
        <vertAlign val="subscript"/>
        <sz val="10"/>
        <color theme="1"/>
        <rFont val="Times New Roman"/>
        <family val="1"/>
        <charset val="204"/>
      </rPr>
      <t>1.1</t>
    </r>
    <r>
      <rPr>
        <sz val="10"/>
        <color theme="1"/>
        <rFont val="Times New Roman"/>
        <family val="1"/>
        <charset val="204"/>
      </rPr>
      <t xml:space="preserve"> - К</t>
    </r>
    <r>
      <rPr>
        <vertAlign val="subscript"/>
        <sz val="10"/>
        <color theme="1"/>
        <rFont val="Times New Roman"/>
        <family val="1"/>
        <charset val="204"/>
      </rPr>
      <t>1.4</t>
    </r>
    <r>
      <rPr>
        <sz val="10"/>
        <color theme="1"/>
        <rFont val="Times New Roman"/>
        <family val="1"/>
        <charset val="204"/>
      </rPr>
      <t xml:space="preserve">)) / 100 = </t>
    </r>
    <r>
      <rPr>
        <b/>
        <sz val="10"/>
        <color theme="1"/>
        <rFont val="Times New Roman"/>
        <family val="1"/>
        <charset val="204"/>
      </rPr>
      <t>20</t>
    </r>
  </si>
  <si>
    <t>Сравнение цели программы и стратегической цели, задач.
Оценка: да - 1; нет - 0</t>
  </si>
  <si>
    <r>
      <t>К</t>
    </r>
    <r>
      <rPr>
        <vertAlign val="subscript"/>
        <sz val="10"/>
        <color theme="1"/>
        <rFont val="Times New Roman"/>
        <family val="1"/>
        <charset val="204"/>
      </rPr>
      <t>1.1</t>
    </r>
    <r>
      <rPr>
        <sz val="10"/>
        <color theme="1"/>
        <rFont val="Times New Roman"/>
        <family val="1"/>
        <charset val="204"/>
      </rPr>
      <t xml:space="preserve"> = 5 столбец x 6 столбец (%) - расчет по строке 1.1
</t>
    </r>
    <r>
      <rPr>
        <b/>
        <sz val="10"/>
        <color theme="1"/>
        <rFont val="Times New Roman"/>
        <family val="1"/>
        <charset val="204"/>
      </rPr>
      <t>25</t>
    </r>
  </si>
  <si>
    <t>Сравнение целевых индикаторов и показателей программы и Стратегии. 
Ответ "Да" - значения целевых индикаторов и показателей программы, предусмотренные на отчетный год, соответствуют либо имеют позитивное изменение по сравнению со значениями целевых индикаторов и показателей Стратегии - 1. 
В случае несоответствия - 0. В случае, если целевые значения выше определенных в Стратегии - 1.</t>
  </si>
  <si>
    <r>
      <t>К</t>
    </r>
    <r>
      <rPr>
        <vertAlign val="subscript"/>
        <sz val="10"/>
        <color theme="1"/>
        <rFont val="Times New Roman"/>
        <family val="1"/>
        <charset val="204"/>
      </rPr>
      <t>1.2</t>
    </r>
    <r>
      <rPr>
        <sz val="10"/>
        <color theme="1"/>
        <rFont val="Times New Roman"/>
        <family val="1"/>
        <charset val="204"/>
      </rPr>
      <t xml:space="preserve"> = 5 столбец x 6 столбец (%) - расчет по строке 1.2
</t>
    </r>
    <r>
      <rPr>
        <b/>
        <sz val="10"/>
        <color theme="1"/>
        <rFont val="Times New Roman"/>
        <family val="1"/>
        <charset val="204"/>
      </rPr>
      <t>25</t>
    </r>
  </si>
  <si>
    <r>
      <t>К</t>
    </r>
    <r>
      <rPr>
        <vertAlign val="subscript"/>
        <sz val="10"/>
        <color theme="1"/>
        <rFont val="Times New Roman"/>
        <family val="1"/>
        <charset val="204"/>
      </rPr>
      <t>1.3</t>
    </r>
    <r>
      <rPr>
        <sz val="10"/>
        <color theme="1"/>
        <rFont val="Times New Roman"/>
        <family val="1"/>
        <charset val="204"/>
      </rPr>
      <t xml:space="preserve"> = 5 столбец x 6 столбец (%) - расчет по строке 1.3
</t>
    </r>
    <r>
      <rPr>
        <b/>
        <sz val="10"/>
        <color theme="1"/>
        <rFont val="Times New Roman"/>
        <family val="1"/>
        <charset val="204"/>
      </rPr>
      <t>25</t>
    </r>
  </si>
  <si>
    <t>Экспертиза задач и целевых индикаторов и показателей каждой подпрограммы. 
Ответ "Да" - имеется целевой индикатор и показатель по каждой задаче подпрограммы, и он не является целевым индикатором и показателем по другим задачам - 1. Нет - 0</t>
  </si>
  <si>
    <r>
      <t>К</t>
    </r>
    <r>
      <rPr>
        <vertAlign val="subscript"/>
        <sz val="10"/>
        <color theme="1"/>
        <rFont val="Times New Roman"/>
        <family val="1"/>
        <charset val="204"/>
      </rPr>
      <t>1.4</t>
    </r>
    <r>
      <rPr>
        <sz val="10"/>
        <color theme="1"/>
        <rFont val="Times New Roman"/>
        <family val="1"/>
        <charset val="204"/>
      </rPr>
      <t xml:space="preserve"> = 5 столбец x 6 столбец (%) - расчет по строке 1.4
</t>
    </r>
    <r>
      <rPr>
        <b/>
        <sz val="10"/>
        <color theme="1"/>
        <rFont val="Times New Roman"/>
        <family val="1"/>
        <charset val="204"/>
      </rPr>
      <t>25</t>
    </r>
  </si>
  <si>
    <r>
      <t>П = (10 x (сумма П</t>
    </r>
    <r>
      <rPr>
        <vertAlign val="subscript"/>
        <sz val="10"/>
        <color theme="1"/>
        <rFont val="Times New Roman"/>
        <family val="1"/>
        <charset val="204"/>
      </rPr>
      <t>2.1</t>
    </r>
    <r>
      <rPr>
        <sz val="10"/>
        <color theme="1"/>
        <rFont val="Times New Roman"/>
        <family val="1"/>
        <charset val="204"/>
      </rPr>
      <t xml:space="preserve"> - П</t>
    </r>
    <r>
      <rPr>
        <vertAlign val="subscript"/>
        <sz val="10"/>
        <color theme="1"/>
        <rFont val="Times New Roman"/>
        <family val="1"/>
        <charset val="204"/>
      </rPr>
      <t>2.4</t>
    </r>
    <r>
      <rPr>
        <sz val="10"/>
        <color theme="1"/>
        <rFont val="Times New Roman"/>
        <family val="1"/>
        <charset val="204"/>
      </rPr>
      <t xml:space="preserve">)) / 100 = </t>
    </r>
    <r>
      <rPr>
        <b/>
        <sz val="10"/>
        <color theme="1"/>
        <rFont val="Times New Roman"/>
        <family val="1"/>
        <charset val="204"/>
      </rPr>
      <t>2</t>
    </r>
  </si>
  <si>
    <t>Ответ "Да" - по каждой задаче подпрограммы имеется комплекс основных мероприятий (не менее двух действующих основных мероприятий), также в рамках каждого основного мероприятия (за исключением основных мероприятий обеспечивающей подпрограммы) имеется комплекс необходимых мероприятий (не менее двух действующих мероприятий) - 1. Нет - 0</t>
  </si>
  <si>
    <r>
      <t>П</t>
    </r>
    <r>
      <rPr>
        <vertAlign val="subscript"/>
        <sz val="10"/>
        <color theme="1"/>
        <rFont val="Times New Roman"/>
        <family val="1"/>
        <charset val="204"/>
      </rPr>
      <t>2.1</t>
    </r>
    <r>
      <rPr>
        <sz val="10"/>
        <color theme="1"/>
        <rFont val="Times New Roman"/>
        <family val="1"/>
        <charset val="204"/>
      </rPr>
      <t xml:space="preserve"> = 5 столбец x 6 столбец (%) - расчет по строке 2.1
</t>
    </r>
    <r>
      <rPr>
        <b/>
        <sz val="10"/>
        <color theme="1"/>
        <rFont val="Times New Roman"/>
        <family val="1"/>
        <charset val="204"/>
      </rPr>
      <t>0</t>
    </r>
  </si>
  <si>
    <t>Расчет: вывести % исполнения по каждому целевому показателю. 
Сравнить % исполнения со 100%. Определить долю целевых индикаторов и показателей, имеющих уровень расхождения плановых и фактических значений более 30% от общего их количества. Если получившееся значение менее 10%, то - 1. Если от 10% до 20% - 0,8. Если от 20% до 30% - 0,6. Если более 30% - 0 
В расчет не включаются целевые индикаторы и показатели, невыполнение которых обусловлено принятыми федеральными, региональными, муниципальными нормативными правовыми актами в связи с экономической ситуацией, вызванной распространением новой коронавирусной инфекции COVID-19</t>
  </si>
  <si>
    <r>
      <t>П</t>
    </r>
    <r>
      <rPr>
        <vertAlign val="subscript"/>
        <sz val="10"/>
        <color theme="1"/>
        <rFont val="Times New Roman"/>
        <family val="1"/>
        <charset val="204"/>
      </rPr>
      <t>2.2</t>
    </r>
    <r>
      <rPr>
        <sz val="10"/>
        <color theme="1"/>
        <rFont val="Times New Roman"/>
        <family val="1"/>
        <charset val="204"/>
      </rPr>
      <t xml:space="preserve"> = 5 столбец x 6 столбец (%) - расчет по строке 2.2
</t>
    </r>
    <r>
      <rPr>
        <b/>
        <sz val="10"/>
        <color theme="1"/>
        <rFont val="Times New Roman"/>
        <family val="1"/>
        <charset val="204"/>
      </rPr>
      <t>0</t>
    </r>
  </si>
  <si>
    <r>
      <t>П</t>
    </r>
    <r>
      <rPr>
        <vertAlign val="subscript"/>
        <sz val="10"/>
        <color theme="1"/>
        <rFont val="Times New Roman"/>
        <family val="1"/>
        <charset val="204"/>
      </rPr>
      <t>2.3</t>
    </r>
    <r>
      <rPr>
        <sz val="10"/>
        <color theme="1"/>
        <rFont val="Times New Roman"/>
        <family val="1"/>
        <charset val="204"/>
      </rPr>
      <t xml:space="preserve"> = 5 столбец x 6 столбец (%) - расчет по строке 2.3 
</t>
    </r>
    <r>
      <rPr>
        <b/>
        <sz val="10"/>
        <color theme="1"/>
        <rFont val="Times New Roman"/>
        <family val="1"/>
        <charset val="204"/>
      </rPr>
      <t>10</t>
    </r>
  </si>
  <si>
    <r>
      <t>П</t>
    </r>
    <r>
      <rPr>
        <vertAlign val="subscript"/>
        <sz val="10"/>
        <color theme="1"/>
        <rFont val="Times New Roman"/>
        <family val="1"/>
        <charset val="204"/>
      </rPr>
      <t>2.4</t>
    </r>
    <r>
      <rPr>
        <sz val="10"/>
        <color theme="1"/>
        <rFont val="Times New Roman"/>
        <family val="1"/>
        <charset val="204"/>
      </rPr>
      <t xml:space="preserve"> = 5 столбец x 6 столбец (%) - расчет по строке 2.4
</t>
    </r>
    <r>
      <rPr>
        <b/>
        <sz val="10"/>
        <color theme="1"/>
        <rFont val="Times New Roman"/>
        <family val="1"/>
        <charset val="204"/>
      </rPr>
      <t>10</t>
    </r>
  </si>
  <si>
    <r>
      <t>У = (20 x (сумма У</t>
    </r>
    <r>
      <rPr>
        <vertAlign val="subscript"/>
        <sz val="10"/>
        <color theme="1"/>
        <rFont val="Times New Roman"/>
        <family val="1"/>
        <charset val="204"/>
      </rPr>
      <t>3.1</t>
    </r>
    <r>
      <rPr>
        <sz val="10"/>
        <color theme="1"/>
        <rFont val="Times New Roman"/>
        <family val="1"/>
        <charset val="204"/>
      </rPr>
      <t xml:space="preserve"> - У</t>
    </r>
    <r>
      <rPr>
        <vertAlign val="subscript"/>
        <sz val="10"/>
        <color theme="1"/>
        <rFont val="Times New Roman"/>
        <family val="1"/>
        <charset val="204"/>
      </rPr>
      <t>3.3</t>
    </r>
    <r>
      <rPr>
        <sz val="10"/>
        <color theme="1"/>
        <rFont val="Times New Roman"/>
        <family val="1"/>
        <charset val="204"/>
      </rPr>
      <t xml:space="preserve">)) / 100 = </t>
    </r>
    <r>
      <rPr>
        <b/>
        <sz val="10"/>
        <color theme="1"/>
        <rFont val="Times New Roman"/>
        <family val="1"/>
        <charset val="204"/>
      </rPr>
      <t>20</t>
    </r>
  </si>
  <si>
    <r>
      <t>У</t>
    </r>
    <r>
      <rPr>
        <vertAlign val="subscript"/>
        <sz val="10"/>
        <color theme="1"/>
        <rFont val="Times New Roman"/>
        <family val="1"/>
        <charset val="204"/>
      </rPr>
      <t>3.1</t>
    </r>
    <r>
      <rPr>
        <sz val="10"/>
        <color theme="1"/>
        <rFont val="Times New Roman"/>
        <family val="1"/>
        <charset val="204"/>
      </rPr>
      <t xml:space="preserve"> = 5 столбец x 6 столбец (%) - расчет по строке 3.1
</t>
    </r>
    <r>
      <rPr>
        <b/>
        <sz val="10"/>
        <color theme="1"/>
        <rFont val="Times New Roman"/>
        <family val="1"/>
        <charset val="204"/>
      </rPr>
      <t>50</t>
    </r>
  </si>
  <si>
    <r>
      <t>У</t>
    </r>
    <r>
      <rPr>
        <vertAlign val="subscript"/>
        <sz val="10"/>
        <color theme="1"/>
        <rFont val="Times New Roman"/>
        <family val="1"/>
        <charset val="204"/>
      </rPr>
      <t>3.2</t>
    </r>
    <r>
      <rPr>
        <sz val="10"/>
        <color theme="1"/>
        <rFont val="Times New Roman"/>
        <family val="1"/>
        <charset val="204"/>
      </rPr>
      <t xml:space="preserve"> = 5 столбец x 6 столбец (%) - расчет по строке 3.2
</t>
    </r>
    <r>
      <rPr>
        <b/>
        <sz val="10"/>
        <color theme="1"/>
        <rFont val="Times New Roman"/>
        <family val="1"/>
        <charset val="204"/>
      </rPr>
      <t>45</t>
    </r>
  </si>
  <si>
    <r>
      <t>У</t>
    </r>
    <r>
      <rPr>
        <vertAlign val="subscript"/>
        <sz val="10"/>
        <color theme="1"/>
        <rFont val="Times New Roman"/>
        <family val="1"/>
        <charset val="204"/>
      </rPr>
      <t>3.3</t>
    </r>
    <r>
      <rPr>
        <sz val="10"/>
        <color theme="1"/>
        <rFont val="Times New Roman"/>
        <family val="1"/>
        <charset val="204"/>
      </rPr>
      <t xml:space="preserve"> = 5 столбец x 6 столбец (%) - расчет по строке 3.3
</t>
    </r>
    <r>
      <rPr>
        <b/>
        <sz val="10"/>
        <color theme="1"/>
        <rFont val="Times New Roman"/>
        <family val="1"/>
        <charset val="204"/>
      </rPr>
      <t>5</t>
    </r>
  </si>
  <si>
    <r>
      <t xml:space="preserve">Д = 50 x (сумма Д4.1 - Д4.3) / 100 = </t>
    </r>
    <r>
      <rPr>
        <b/>
        <sz val="10"/>
        <color theme="1"/>
        <rFont val="Times New Roman"/>
        <family val="1"/>
        <charset val="204"/>
      </rPr>
      <t>41,9</t>
    </r>
  </si>
  <si>
    <r>
      <t>Д</t>
    </r>
    <r>
      <rPr>
        <vertAlign val="subscript"/>
        <sz val="10"/>
        <color theme="1"/>
        <rFont val="Times New Roman"/>
        <family val="1"/>
        <charset val="204"/>
      </rPr>
      <t>4.1</t>
    </r>
    <r>
      <rPr>
        <sz val="10"/>
        <color theme="1"/>
        <rFont val="Times New Roman"/>
        <family val="1"/>
        <charset val="204"/>
      </rPr>
      <t xml:space="preserve"> = (5 столбец x 6 столбец - расчет по строке 4.1) / 100
</t>
    </r>
    <r>
      <rPr>
        <b/>
        <sz val="10"/>
        <color theme="1"/>
        <rFont val="Times New Roman"/>
        <family val="1"/>
        <charset val="204"/>
      </rPr>
      <t>23,4</t>
    </r>
  </si>
  <si>
    <r>
      <t>Д</t>
    </r>
    <r>
      <rPr>
        <vertAlign val="subscript"/>
        <sz val="10"/>
        <color theme="1"/>
        <rFont val="Times New Roman"/>
        <family val="1"/>
        <charset val="204"/>
      </rPr>
      <t>4.2</t>
    </r>
    <r>
      <rPr>
        <sz val="10"/>
        <color theme="1"/>
        <rFont val="Times New Roman"/>
        <family val="1"/>
        <charset val="204"/>
      </rPr>
      <t xml:space="preserve"> = (5 столбец x 6 столбец - расчет по строке 4.2) / 100
</t>
    </r>
    <r>
      <rPr>
        <b/>
        <sz val="10"/>
        <color theme="1"/>
        <rFont val="Times New Roman"/>
        <family val="1"/>
        <charset val="204"/>
      </rPr>
      <t>30,4</t>
    </r>
  </si>
  <si>
    <t>В случае если по программе есть неисполненные мероприятия и недостигнутые целевые показатели, оценивается соотношение показателей сводной бюджетной росписи по состоянию на 31 декабря отчетного года и кассовое исполнение муниципальной программы по итогам года, в %. 
В случае выполнения всех мероприятий и достижения/перевыполнения всех показателей значение по данному пункту определяется в размере 100% без учета соотношения сводной бюджетной росписи и кассового исполнения</t>
  </si>
  <si>
    <r>
      <t>Д</t>
    </r>
    <r>
      <rPr>
        <vertAlign val="subscript"/>
        <sz val="10"/>
        <color theme="1"/>
        <rFont val="Times New Roman"/>
        <family val="1"/>
        <charset val="204"/>
      </rPr>
      <t>4.3</t>
    </r>
    <r>
      <rPr>
        <sz val="10"/>
        <color theme="1"/>
        <rFont val="Times New Roman"/>
        <family val="1"/>
        <charset val="204"/>
      </rPr>
      <t xml:space="preserve"> = (5 столбец x 6 столбец - расчет по строке 4.3) / 100 
</t>
    </r>
    <r>
      <rPr>
        <b/>
        <sz val="10"/>
        <color theme="1"/>
        <rFont val="Times New Roman"/>
        <family val="1"/>
        <charset val="204"/>
      </rPr>
      <t>29,9</t>
    </r>
  </si>
  <si>
    <t>ИТОГО:</t>
  </si>
  <si>
    <r>
      <rPr>
        <b/>
        <sz val="10"/>
        <color theme="1"/>
        <rFont val="Times New Roman"/>
        <family val="1"/>
        <charset val="204"/>
      </rPr>
      <t>83,9</t>
    </r>
    <r>
      <rPr>
        <sz val="10"/>
        <color theme="1"/>
        <rFont val="Times New Roman"/>
        <family val="1"/>
        <charset val="204"/>
      </rPr>
      <t xml:space="preserve"> (20+2+20+41,9) (умеренно эффективна)</t>
    </r>
  </si>
</sst>
</file>

<file path=xl/styles.xml><?xml version="1.0" encoding="utf-8"?>
<styleSheet xmlns="http://schemas.openxmlformats.org/spreadsheetml/2006/main">
  <numFmts count="2">
    <numFmt numFmtId="164" formatCode="0.0"/>
    <numFmt numFmtId="165" formatCode="#,##0.0"/>
  </numFmts>
  <fonts count="24">
    <font>
      <sz val="11"/>
      <color theme="1"/>
      <name val="Calibri"/>
      <family val="2"/>
      <charset val="204"/>
      <scheme val="minor"/>
    </font>
    <font>
      <b/>
      <sz val="12"/>
      <name val="Times New Roman"/>
      <family val="1"/>
      <charset val="204"/>
    </font>
    <font>
      <sz val="10"/>
      <name val="Arial Cyr"/>
      <charset val="204"/>
    </font>
    <font>
      <sz val="12"/>
      <name val="Times New Roman"/>
      <family val="1"/>
      <charset val="204"/>
    </font>
    <font>
      <sz val="10"/>
      <name val="Arial Cyr"/>
      <family val="2"/>
      <charset val="204"/>
    </font>
    <font>
      <b/>
      <sz val="14"/>
      <name val="Times New Roman"/>
      <family val="1"/>
      <charset val="204"/>
    </font>
    <font>
      <sz val="10"/>
      <name val="Times New Roman"/>
      <family val="1"/>
      <charset val="204"/>
    </font>
    <font>
      <b/>
      <sz val="10"/>
      <name val="Times New Roman"/>
      <family val="1"/>
      <charset val="204"/>
    </font>
    <font>
      <sz val="11"/>
      <color theme="1"/>
      <name val="Calibri"/>
      <family val="2"/>
      <charset val="204"/>
      <scheme val="minor"/>
    </font>
    <font>
      <b/>
      <sz val="10"/>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charset val="204"/>
      <scheme val="minor"/>
    </font>
    <font>
      <sz val="11"/>
      <color theme="1"/>
      <name val="Times New Roman"/>
      <family val="1"/>
      <charset val="204"/>
    </font>
    <font>
      <sz val="11"/>
      <name val="Calibri"/>
      <family val="2"/>
      <charset val="204"/>
      <scheme val="minor"/>
    </font>
    <font>
      <b/>
      <sz val="11"/>
      <color theme="1"/>
      <name val="Times New Roman"/>
      <family val="1"/>
      <charset val="204"/>
    </font>
    <font>
      <sz val="11"/>
      <color rgb="FFFF0000"/>
      <name val="Calibri"/>
      <family val="2"/>
      <charset val="204"/>
      <scheme val="minor"/>
    </font>
    <font>
      <sz val="12"/>
      <color rgb="FF000000"/>
      <name val="Times New Roman"/>
      <family val="1"/>
      <charset val="204"/>
    </font>
    <font>
      <sz val="12"/>
      <color theme="1"/>
      <name val="Calibri"/>
      <family val="2"/>
      <charset val="204"/>
      <scheme val="minor"/>
    </font>
    <font>
      <sz val="14"/>
      <color theme="1"/>
      <name val="Calibri"/>
      <family val="2"/>
      <charset val="204"/>
      <scheme val="minor"/>
    </font>
    <font>
      <sz val="12"/>
      <color indexed="8"/>
      <name val="Times New Roman"/>
      <family val="1"/>
      <charset val="204"/>
    </font>
    <font>
      <sz val="12"/>
      <color rgb="FFFF0000"/>
      <name val="Times New Roman"/>
      <family val="1"/>
      <charset val="204"/>
    </font>
    <font>
      <sz val="10"/>
      <color theme="1"/>
      <name val="Times New Roman"/>
      <family val="1"/>
      <charset val="204"/>
    </font>
    <font>
      <vertAlign val="subscript"/>
      <sz val="10"/>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99FF33"/>
        <bgColor indexed="64"/>
      </patternFill>
    </fill>
    <fill>
      <patternFill patternType="solid">
        <fgColor theme="4" tint="0.79998168889431442"/>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0" fontId="2" fillId="0" borderId="0"/>
    <xf numFmtId="0" fontId="8" fillId="0" borderId="0"/>
  </cellStyleXfs>
  <cellXfs count="256">
    <xf numFmtId="0" fontId="0" fillId="0" borderId="0" xfId="0"/>
    <xf numFmtId="0" fontId="3"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6" fillId="0" borderId="0" xfId="0" applyFont="1" applyAlignment="1">
      <alignment horizontal="center" vertical="center"/>
    </xf>
    <xf numFmtId="0" fontId="6" fillId="2"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Border="1" applyAlignment="1">
      <alignment horizontal="center" vertical="center"/>
    </xf>
    <xf numFmtId="0" fontId="6" fillId="3" borderId="4" xfId="0" applyFont="1" applyFill="1" applyBorder="1" applyAlignment="1">
      <alignment horizontal="center" vertical="center"/>
    </xf>
    <xf numFmtId="0" fontId="6" fillId="4" borderId="0" xfId="0" applyFont="1" applyFill="1" applyAlignment="1">
      <alignment horizontal="center" vertical="center"/>
    </xf>
    <xf numFmtId="0" fontId="1" fillId="0" borderId="0" xfId="0" applyFont="1" applyFill="1" applyBorder="1" applyAlignment="1">
      <alignment horizontal="right" vertical="center"/>
    </xf>
    <xf numFmtId="0" fontId="3" fillId="0" borderId="0" xfId="0" applyFont="1" applyFill="1" applyAlignment="1">
      <alignment horizontal="left" vertical="center" wrapText="1"/>
    </xf>
    <xf numFmtId="0" fontId="7" fillId="4" borderId="1" xfId="0" applyFont="1" applyFill="1" applyBorder="1" applyAlignment="1">
      <alignment horizontal="left" vertical="center"/>
    </xf>
    <xf numFmtId="0" fontId="7" fillId="4" borderId="0" xfId="0" applyFont="1" applyFill="1" applyBorder="1" applyAlignment="1">
      <alignment horizontal="left" vertical="center"/>
    </xf>
    <xf numFmtId="0" fontId="1" fillId="5" borderId="0" xfId="0" applyFont="1" applyFill="1" applyBorder="1" applyAlignment="1">
      <alignment vertical="center"/>
    </xf>
    <xf numFmtId="0" fontId="1" fillId="5" borderId="3" xfId="0" applyFont="1" applyFill="1" applyBorder="1" applyAlignment="1">
      <alignment vertical="center"/>
    </xf>
    <xf numFmtId="0" fontId="3" fillId="5" borderId="0" xfId="0" applyFont="1" applyFill="1" applyAlignment="1">
      <alignment horizontal="center" vertical="center"/>
    </xf>
    <xf numFmtId="0" fontId="6" fillId="5" borderId="0" xfId="0" applyFont="1" applyFill="1" applyAlignment="1">
      <alignment horizontal="center" vertical="center"/>
    </xf>
    <xf numFmtId="0" fontId="0" fillId="2" borderId="0" xfId="0" applyFill="1"/>
    <xf numFmtId="0" fontId="1" fillId="2" borderId="6" xfId="0" applyFont="1" applyFill="1" applyBorder="1" applyAlignment="1">
      <alignment vertical="center"/>
    </xf>
    <xf numFmtId="0" fontId="7" fillId="2" borderId="8" xfId="0" applyFont="1" applyFill="1" applyBorder="1" applyAlignment="1">
      <alignment vertical="center"/>
    </xf>
    <xf numFmtId="0" fontId="0" fillId="2" borderId="0" xfId="0" applyFont="1" applyFill="1"/>
    <xf numFmtId="0" fontId="14" fillId="0" borderId="0" xfId="0" applyFont="1"/>
    <xf numFmtId="0" fontId="16" fillId="2" borderId="0" xfId="0" applyFont="1" applyFill="1"/>
    <xf numFmtId="0" fontId="3" fillId="2" borderId="0" xfId="0" applyFont="1" applyFill="1" applyBorder="1" applyAlignment="1">
      <alignment horizontal="left" vertical="top" wrapText="1"/>
    </xf>
    <xf numFmtId="0" fontId="10" fillId="2" borderId="0" xfId="0" applyFont="1" applyFill="1" applyBorder="1" applyAlignment="1">
      <alignment horizontal="center" vertical="top" wrapText="1"/>
    </xf>
    <xf numFmtId="14" fontId="3" fillId="2"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2" borderId="1" xfId="0" applyFont="1" applyFill="1" applyBorder="1" applyAlignment="1">
      <alignment vertical="top" wrapText="1"/>
    </xf>
    <xf numFmtId="1"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top" wrapText="1"/>
    </xf>
    <xf numFmtId="1" fontId="3" fillId="2" borderId="1" xfId="0" applyNumberFormat="1" applyFont="1" applyFill="1" applyBorder="1" applyAlignment="1">
      <alignment horizontal="center" vertical="top"/>
    </xf>
    <xf numFmtId="1" fontId="3" fillId="0" borderId="0" xfId="0" applyNumberFormat="1" applyFont="1" applyFill="1" applyAlignment="1">
      <alignment horizontal="left" vertical="center" wrapText="1"/>
    </xf>
    <xf numFmtId="1" fontId="3"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3" fillId="2" borderId="0" xfId="0" applyFont="1" applyFill="1"/>
    <xf numFmtId="0" fontId="15" fillId="2" borderId="0" xfId="0" applyFont="1" applyFill="1" applyAlignment="1">
      <alignment horizontal="right" vertical="center"/>
    </xf>
    <xf numFmtId="0" fontId="13" fillId="2" borderId="0" xfId="0" applyFont="1" applyFill="1" applyAlignment="1">
      <alignment vertical="center"/>
    </xf>
    <xf numFmtId="0" fontId="10" fillId="2" borderId="1" xfId="0" applyFont="1" applyFill="1" applyBorder="1" applyAlignment="1">
      <alignment vertical="top"/>
    </xf>
    <xf numFmtId="0" fontId="17" fillId="2" borderId="1" xfId="0" applyFont="1" applyFill="1" applyBorder="1" applyAlignment="1">
      <alignment horizontal="center" vertical="top" wrapText="1"/>
    </xf>
    <xf numFmtId="165" fontId="12" fillId="2" borderId="0" xfId="0" applyNumberFormat="1" applyFont="1" applyFill="1"/>
    <xf numFmtId="0" fontId="13" fillId="2" borderId="0" xfId="0" applyFont="1" applyFill="1" applyBorder="1" applyAlignment="1">
      <alignment vertical="center"/>
    </xf>
    <xf numFmtId="0" fontId="11" fillId="2" borderId="0" xfId="0" applyFont="1" applyFill="1" applyBorder="1" applyAlignment="1">
      <alignment horizontal="right" vertical="center" wrapText="1"/>
    </xf>
    <xf numFmtId="0" fontId="11" fillId="2" borderId="0" xfId="0" applyFont="1" applyFill="1" applyBorder="1" applyAlignment="1">
      <alignment horizontal="right" vertical="center"/>
    </xf>
    <xf numFmtId="0" fontId="10" fillId="2" borderId="0" xfId="0" applyFont="1" applyFill="1" applyBorder="1" applyAlignment="1">
      <alignment horizontal="center" vertical="center"/>
    </xf>
    <xf numFmtId="0" fontId="0" fillId="2" borderId="0" xfId="0" applyFont="1" applyFill="1" applyBorder="1"/>
    <xf numFmtId="0" fontId="10" fillId="2" borderId="1" xfId="0" applyFont="1" applyFill="1" applyBorder="1" applyAlignment="1">
      <alignment horizontal="center" vertical="center"/>
    </xf>
    <xf numFmtId="0" fontId="10" fillId="2" borderId="1" xfId="0" applyFont="1" applyFill="1" applyBorder="1" applyAlignment="1">
      <alignment horizontal="left" vertical="center" shrinkToFit="1"/>
    </xf>
    <xf numFmtId="165" fontId="0" fillId="2" borderId="0" xfId="0" applyNumberFormat="1" applyFont="1" applyFill="1"/>
    <xf numFmtId="4" fontId="0" fillId="2" borderId="0" xfId="0" applyNumberFormat="1" applyFont="1" applyFill="1"/>
    <xf numFmtId="165" fontId="10" fillId="2" borderId="1" xfId="0" applyNumberFormat="1" applyFont="1" applyFill="1" applyBorder="1" applyAlignment="1">
      <alignment horizontal="center" vertical="center" shrinkToFit="1"/>
    </xf>
    <xf numFmtId="165" fontId="10" fillId="2" borderId="1" xfId="0" applyNumberFormat="1" applyFont="1" applyFill="1" applyBorder="1" applyAlignment="1">
      <alignment horizontal="left" vertical="center" shrinkToFit="1"/>
    </xf>
    <xf numFmtId="2" fontId="0" fillId="2" borderId="0" xfId="0" applyNumberFormat="1" applyFont="1" applyFill="1"/>
    <xf numFmtId="0" fontId="19" fillId="2" borderId="0" xfId="0" applyFont="1" applyFill="1"/>
    <xf numFmtId="0" fontId="19" fillId="2" borderId="0" xfId="0" applyFont="1" applyFill="1" applyBorder="1"/>
    <xf numFmtId="0" fontId="19" fillId="2" borderId="7" xfId="0" applyFont="1" applyFill="1" applyBorder="1"/>
    <xf numFmtId="0" fontId="10" fillId="2" borderId="1" xfId="0" applyNumberFormat="1" applyFont="1" applyFill="1" applyBorder="1" applyAlignment="1">
      <alignment horizontal="center" vertical="center" wrapText="1"/>
    </xf>
    <xf numFmtId="16" fontId="10" fillId="2" borderId="0" xfId="0" applyNumberFormat="1" applyFont="1" applyFill="1" applyBorder="1" applyAlignment="1">
      <alignment horizontal="center" vertical="center" wrapText="1"/>
    </xf>
    <xf numFmtId="0" fontId="1" fillId="2" borderId="0" xfId="0" applyFont="1" applyFill="1" applyBorder="1"/>
    <xf numFmtId="1" fontId="10"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49" fontId="10" fillId="2" borderId="1" xfId="0" applyNumberFormat="1" applyFont="1" applyFill="1" applyBorder="1" applyAlignment="1">
      <alignment horizontal="center" vertical="top" wrapText="1"/>
    </xf>
    <xf numFmtId="2" fontId="3" fillId="2" borderId="1" xfId="0" applyNumberFormat="1" applyFont="1" applyFill="1" applyBorder="1" applyAlignment="1">
      <alignment horizontal="center" vertical="top" wrapText="1"/>
    </xf>
    <xf numFmtId="1"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16" fontId="3" fillId="2" borderId="1" xfId="0" applyNumberFormat="1" applyFont="1" applyFill="1" applyBorder="1" applyAlignment="1">
      <alignment horizontal="left" vertical="top" wrapText="1"/>
    </xf>
    <xf numFmtId="0" fontId="10" fillId="2" borderId="1" xfId="0" applyFont="1" applyFill="1" applyBorder="1" applyAlignment="1">
      <alignment horizontal="left" vertical="center" wrapText="1" shrinkToFit="1"/>
    </xf>
    <xf numFmtId="16"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top" wrapText="1"/>
    </xf>
    <xf numFmtId="0" fontId="1" fillId="2" borderId="0" xfId="0" applyFont="1" applyFill="1" applyBorder="1" applyAlignment="1">
      <alignment vertical="center"/>
    </xf>
    <xf numFmtId="0" fontId="1" fillId="5" borderId="4" xfId="0" applyFont="1" applyFill="1" applyBorder="1" applyAlignment="1">
      <alignment vertical="center"/>
    </xf>
    <xf numFmtId="0" fontId="7" fillId="2" borderId="0" xfId="0" applyFont="1" applyFill="1" applyBorder="1" applyAlignment="1">
      <alignment vertical="center"/>
    </xf>
    <xf numFmtId="0" fontId="7" fillId="4" borderId="5" xfId="0" applyFont="1" applyFill="1" applyBorder="1" applyAlignment="1">
      <alignment horizontal="left" vertical="center"/>
    </xf>
    <xf numFmtId="0" fontId="6" fillId="2" borderId="0" xfId="0" applyFont="1" applyFill="1" applyBorder="1" applyAlignment="1">
      <alignment horizontal="center" vertical="center"/>
    </xf>
    <xf numFmtId="0" fontId="7" fillId="2" borderId="0" xfId="0" applyFont="1" applyFill="1" applyBorder="1" applyAlignment="1">
      <alignment horizontal="left" vertical="center"/>
    </xf>
    <xf numFmtId="0" fontId="9" fillId="2" borderId="0" xfId="0" applyFont="1" applyFill="1" applyBorder="1"/>
    <xf numFmtId="0" fontId="3" fillId="2" borderId="0" xfId="0" applyFont="1" applyFill="1" applyBorder="1" applyAlignment="1">
      <alignment horizontal="center" vertical="center"/>
    </xf>
    <xf numFmtId="1" fontId="3" fillId="2" borderId="1" xfId="0" applyNumberFormat="1" applyFont="1" applyFill="1" applyBorder="1" applyAlignment="1">
      <alignment vertical="top" wrapText="1"/>
    </xf>
    <xf numFmtId="0" fontId="10" fillId="2" borderId="2" xfId="0"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0" fontId="0" fillId="2" borderId="0" xfId="0" applyFill="1" applyAlignment="1">
      <alignment vertical="top"/>
    </xf>
    <xf numFmtId="0" fontId="0" fillId="2" borderId="0" xfId="0" applyFont="1" applyFill="1" applyAlignment="1">
      <alignment vertical="top"/>
    </xf>
    <xf numFmtId="164" fontId="3" fillId="2" borderId="1" xfId="0" applyNumberFormat="1" applyFont="1" applyFill="1" applyBorder="1" applyAlignment="1">
      <alignment horizontal="center" vertical="top" wrapText="1"/>
    </xf>
    <xf numFmtId="0" fontId="0" fillId="0" borderId="0" xfId="0" applyBorder="1"/>
    <xf numFmtId="0" fontId="3" fillId="2" borderId="1" xfId="0" applyFont="1" applyFill="1" applyBorder="1" applyAlignment="1">
      <alignment horizontal="center" vertical="top" wrapText="1"/>
    </xf>
    <xf numFmtId="0" fontId="10" fillId="2" borderId="0" xfId="0" applyFont="1" applyFill="1" applyBorder="1" applyAlignment="1">
      <alignment horizontal="center" vertical="top"/>
    </xf>
    <xf numFmtId="0" fontId="17" fillId="2" borderId="0" xfId="0" applyFont="1" applyFill="1" applyBorder="1" applyAlignment="1">
      <alignment horizontal="left" vertical="top" wrapText="1"/>
    </xf>
    <xf numFmtId="0" fontId="17" fillId="2" borderId="0" xfId="0" applyFont="1" applyFill="1" applyBorder="1" applyAlignment="1">
      <alignment horizontal="center" vertical="top" wrapText="1"/>
    </xf>
    <xf numFmtId="4" fontId="3" fillId="2" borderId="1" xfId="0" applyNumberFormat="1" applyFont="1" applyFill="1" applyBorder="1" applyAlignment="1">
      <alignment vertical="top" wrapText="1"/>
    </xf>
    <xf numFmtId="4" fontId="3" fillId="2" borderId="1" xfId="0" applyNumberFormat="1" applyFont="1" applyFill="1" applyBorder="1" applyAlignment="1">
      <alignment horizontal="center" vertical="top" wrapText="1"/>
    </xf>
    <xf numFmtId="14" fontId="10" fillId="2" borderId="1" xfId="0" applyNumberFormat="1" applyFont="1" applyFill="1" applyBorder="1" applyAlignment="1">
      <alignment horizontal="left" vertical="top" wrapText="1"/>
    </xf>
    <xf numFmtId="0" fontId="11" fillId="2" borderId="0" xfId="0" applyFont="1" applyFill="1" applyBorder="1" applyAlignment="1">
      <alignment horizontal="center" vertical="center" wrapText="1"/>
    </xf>
    <xf numFmtId="0" fontId="11" fillId="2" borderId="0" xfId="0" applyFont="1" applyFill="1" applyBorder="1" applyAlignment="1">
      <alignment horizontal="center" vertical="center"/>
    </xf>
    <xf numFmtId="0" fontId="10" fillId="2" borderId="1" xfId="0" applyFont="1" applyFill="1" applyBorder="1" applyAlignment="1">
      <alignment horizontal="center" vertical="center" shrinkToFit="1"/>
    </xf>
    <xf numFmtId="165" fontId="10" fillId="2" borderId="0" xfId="0" applyNumberFormat="1" applyFont="1" applyFill="1"/>
    <xf numFmtId="0" fontId="10" fillId="2" borderId="1" xfId="0" applyFont="1" applyFill="1" applyBorder="1" applyAlignment="1">
      <alignment horizontal="center" vertical="center" wrapText="1"/>
    </xf>
    <xf numFmtId="16" fontId="3" fillId="0" borderId="0" xfId="0" applyNumberFormat="1" applyFont="1" applyAlignment="1">
      <alignment horizontal="center" vertical="center"/>
    </xf>
    <xf numFmtId="0" fontId="10" fillId="0" borderId="1" xfId="0" applyFont="1" applyFill="1" applyBorder="1" applyAlignment="1">
      <alignment horizontal="center" vertical="top" wrapText="1"/>
    </xf>
    <xf numFmtId="0" fontId="0" fillId="2" borderId="1" xfId="0" applyFill="1" applyBorder="1"/>
    <xf numFmtId="0" fontId="3" fillId="2" borderId="1" xfId="0" applyFont="1" applyFill="1" applyBorder="1" applyAlignment="1">
      <alignment horizontal="center" vertical="center" wrapText="1"/>
    </xf>
    <xf numFmtId="165" fontId="11" fillId="2" borderId="1" xfId="0" applyNumberFormat="1" applyFont="1" applyFill="1" applyBorder="1" applyAlignment="1">
      <alignment horizontal="center" vertical="center" wrapText="1"/>
    </xf>
    <xf numFmtId="165" fontId="11" fillId="2" borderId="1" xfId="0" applyNumberFormat="1" applyFont="1" applyFill="1" applyBorder="1" applyAlignment="1">
      <alignment horizontal="center" vertical="center" shrinkToFit="1"/>
    </xf>
    <xf numFmtId="9" fontId="3" fillId="2" borderId="0" xfId="0" applyNumberFormat="1" applyFont="1" applyFill="1" applyBorder="1" applyAlignment="1">
      <alignment horizontal="center" vertical="center"/>
    </xf>
    <xf numFmtId="9" fontId="3" fillId="2" borderId="0" xfId="0" applyNumberFormat="1" applyFont="1" applyFill="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3" fontId="3" fillId="2" borderId="1" xfId="0" applyNumberFormat="1" applyFont="1" applyFill="1" applyBorder="1" applyAlignment="1">
      <alignment horizontal="center" vertical="top" wrapText="1"/>
    </xf>
    <xf numFmtId="3" fontId="3" fillId="2" borderId="1" xfId="0" applyNumberFormat="1" applyFont="1" applyFill="1" applyBorder="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11"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top"/>
    </xf>
    <xf numFmtId="0" fontId="10" fillId="2" borderId="1" xfId="0" applyFont="1" applyFill="1" applyBorder="1" applyAlignment="1">
      <alignment horizontal="center" vertical="top" wrapText="1"/>
    </xf>
    <xf numFmtId="14"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3" fillId="2" borderId="2" xfId="0" applyFont="1" applyFill="1" applyBorder="1" applyAlignment="1">
      <alignment horizontal="center" vertical="center" wrapText="1"/>
    </xf>
    <xf numFmtId="9" fontId="3" fillId="2" borderId="1" xfId="0" applyNumberFormat="1" applyFont="1" applyFill="1" applyBorder="1" applyAlignment="1">
      <alignment horizontal="left"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top"/>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0" borderId="0" xfId="0" applyFont="1" applyBorder="1" applyAlignment="1">
      <alignment horizontal="left" vertical="top" wrapText="1"/>
    </xf>
    <xf numFmtId="0" fontId="3" fillId="2" borderId="1" xfId="0" applyFont="1" applyFill="1" applyBorder="1" applyAlignment="1">
      <alignment horizontal="center" vertical="top" wrapText="1"/>
    </xf>
    <xf numFmtId="2" fontId="1" fillId="2" borderId="1"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0" fontId="1" fillId="0" borderId="0" xfId="0" applyFont="1" applyFill="1" applyBorder="1" applyAlignment="1">
      <alignment horizontal="right" vertical="top" wrapText="1"/>
    </xf>
    <xf numFmtId="0" fontId="1" fillId="0" borderId="0" xfId="0" applyFont="1" applyFill="1" applyBorder="1" applyAlignment="1">
      <alignment horizontal="right" vertical="top"/>
    </xf>
    <xf numFmtId="0" fontId="1" fillId="0" borderId="0" xfId="0" applyFont="1" applyFill="1" applyBorder="1" applyAlignment="1">
      <alignment horizontal="right" vertical="center" wrapText="1"/>
    </xf>
    <xf numFmtId="0" fontId="5" fillId="0" borderId="0" xfId="0" applyFont="1" applyBorder="1" applyAlignment="1">
      <alignment horizontal="center" vertical="top" wrapText="1"/>
    </xf>
    <xf numFmtId="0" fontId="5" fillId="0" borderId="0" xfId="0" applyFont="1" applyBorder="1" applyAlignment="1">
      <alignment horizontal="center" vertical="top"/>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5" xfId="0" applyFont="1" applyFill="1" applyBorder="1" applyAlignment="1">
      <alignment horizontal="center" vertical="top" wrapText="1"/>
    </xf>
    <xf numFmtId="3" fontId="3" fillId="2" borderId="3" xfId="0" applyNumberFormat="1" applyFont="1" applyFill="1" applyBorder="1" applyAlignment="1">
      <alignment horizontal="left" vertical="top" wrapText="1"/>
    </xf>
    <xf numFmtId="3" fontId="3" fillId="2" borderId="4" xfId="0" applyNumberFormat="1" applyFont="1" applyFill="1" applyBorder="1" applyAlignment="1">
      <alignment horizontal="left" vertical="top" wrapText="1"/>
    </xf>
    <xf numFmtId="3" fontId="3" fillId="2" borderId="5" xfId="0" applyNumberFormat="1" applyFont="1" applyFill="1" applyBorder="1" applyAlignment="1">
      <alignment horizontal="left" vertical="top" wrapText="1"/>
    </xf>
    <xf numFmtId="0" fontId="3" fillId="2" borderId="3"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10" fillId="2" borderId="3" xfId="0" applyFont="1" applyFill="1" applyBorder="1" applyAlignment="1">
      <alignment vertical="top" wrapText="1"/>
    </xf>
    <xf numFmtId="0" fontId="10" fillId="2" borderId="4" xfId="0" applyFont="1" applyFill="1" applyBorder="1" applyAlignment="1">
      <alignment vertical="top" wrapText="1"/>
    </xf>
    <xf numFmtId="0" fontId="10" fillId="2" borderId="5" xfId="0" applyFont="1" applyFill="1" applyBorder="1" applyAlignment="1">
      <alignment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3" fontId="3" fillId="2" borderId="3" xfId="0" applyNumberFormat="1" applyFont="1" applyFill="1" applyBorder="1" applyAlignment="1">
      <alignment vertical="top" wrapText="1"/>
    </xf>
    <xf numFmtId="3" fontId="3" fillId="2" borderId="4" xfId="0" applyNumberFormat="1" applyFont="1" applyFill="1" applyBorder="1" applyAlignment="1">
      <alignment vertical="top" wrapText="1"/>
    </xf>
    <xf numFmtId="3" fontId="3" fillId="2" borderId="5" xfId="0" applyNumberFormat="1" applyFont="1" applyFill="1" applyBorder="1" applyAlignment="1">
      <alignmen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0" fillId="2" borderId="3" xfId="0" applyFont="1" applyFill="1" applyBorder="1" applyAlignment="1">
      <alignment horizontal="center" vertical="top"/>
    </xf>
    <xf numFmtId="0" fontId="10" fillId="2" borderId="4" xfId="0" applyFont="1" applyFill="1" applyBorder="1" applyAlignment="1">
      <alignment horizontal="center" vertical="top"/>
    </xf>
    <xf numFmtId="0" fontId="10" fillId="2" borderId="5" xfId="0" applyFont="1" applyFill="1" applyBorder="1" applyAlignment="1">
      <alignment horizontal="center" vertical="top"/>
    </xf>
    <xf numFmtId="0" fontId="11" fillId="2" borderId="3" xfId="0" applyFont="1" applyFill="1" applyBorder="1" applyAlignment="1">
      <alignment horizontal="center" vertical="top"/>
    </xf>
    <xf numFmtId="0" fontId="11" fillId="2" borderId="4" xfId="0" applyFont="1" applyFill="1" applyBorder="1" applyAlignment="1">
      <alignment horizontal="center" vertical="top"/>
    </xf>
    <xf numFmtId="0" fontId="11" fillId="2" borderId="5" xfId="0" applyFont="1" applyFill="1" applyBorder="1" applyAlignment="1">
      <alignment horizontal="center" vertical="top"/>
    </xf>
    <xf numFmtId="0" fontId="11" fillId="2" borderId="1" xfId="0" applyFont="1" applyFill="1" applyBorder="1" applyAlignment="1">
      <alignment horizontal="center" vertical="center"/>
    </xf>
    <xf numFmtId="3" fontId="10" fillId="2" borderId="3" xfId="0" applyNumberFormat="1" applyFont="1" applyFill="1" applyBorder="1" applyAlignment="1">
      <alignment vertical="top" wrapText="1"/>
    </xf>
    <xf numFmtId="3" fontId="10" fillId="2" borderId="4" xfId="0" applyNumberFormat="1" applyFont="1" applyFill="1" applyBorder="1" applyAlignment="1">
      <alignment vertical="top" wrapText="1"/>
    </xf>
    <xf numFmtId="3" fontId="10" fillId="2" borderId="5" xfId="0" applyNumberFormat="1" applyFont="1" applyFill="1" applyBorder="1" applyAlignment="1">
      <alignment vertical="top" wrapText="1"/>
    </xf>
    <xf numFmtId="3" fontId="3" fillId="2" borderId="1" xfId="0" applyNumberFormat="1" applyFont="1" applyFill="1" applyBorder="1" applyAlignment="1">
      <alignment horizontal="center" vertical="top" wrapText="1"/>
    </xf>
    <xf numFmtId="0" fontId="11" fillId="2" borderId="3"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5"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4" fontId="3" fillId="2" borderId="3" xfId="0" applyNumberFormat="1" applyFont="1" applyFill="1" applyBorder="1" applyAlignment="1">
      <alignment vertical="top" wrapText="1"/>
    </xf>
    <xf numFmtId="4" fontId="3" fillId="2" borderId="4" xfId="0" applyNumberFormat="1" applyFont="1" applyFill="1" applyBorder="1" applyAlignment="1">
      <alignment vertical="top" wrapText="1"/>
    </xf>
    <xf numFmtId="4" fontId="3" fillId="2" borderId="5" xfId="0" applyNumberFormat="1" applyFont="1" applyFill="1" applyBorder="1" applyAlignment="1">
      <alignment vertical="top" wrapText="1"/>
    </xf>
    <xf numFmtId="3" fontId="3" fillId="2" borderId="3" xfId="0" applyNumberFormat="1" applyFont="1" applyFill="1" applyBorder="1" applyAlignment="1">
      <alignment horizontal="center" vertical="top" wrapText="1"/>
    </xf>
    <xf numFmtId="3" fontId="3" fillId="2" borderId="4" xfId="0" applyNumberFormat="1" applyFont="1" applyFill="1" applyBorder="1" applyAlignment="1">
      <alignment horizontal="center" vertical="top" wrapText="1"/>
    </xf>
    <xf numFmtId="3" fontId="3" fillId="2" borderId="5" xfId="0" applyNumberFormat="1" applyFont="1" applyFill="1" applyBorder="1" applyAlignment="1">
      <alignment horizontal="center" vertical="top" wrapText="1"/>
    </xf>
    <xf numFmtId="3" fontId="3" fillId="2" borderId="1" xfId="0" applyNumberFormat="1" applyFont="1" applyFill="1" applyBorder="1" applyAlignment="1">
      <alignment vertical="top" wrapText="1"/>
    </xf>
    <xf numFmtId="16" fontId="3" fillId="2" borderId="1" xfId="0" applyNumberFormat="1" applyFont="1" applyFill="1" applyBorder="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11" fillId="2" borderId="0" xfId="0" applyNumberFormat="1" applyFont="1" applyFill="1" applyBorder="1" applyAlignment="1">
      <alignment horizontal="right" wrapText="1"/>
    </xf>
    <xf numFmtId="0" fontId="11" fillId="2" borderId="0" xfId="0" applyNumberFormat="1" applyFont="1" applyFill="1" applyBorder="1" applyAlignment="1">
      <alignment horizontal="right"/>
    </xf>
    <xf numFmtId="0" fontId="10"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0" fillId="2" borderId="0" xfId="0" applyFont="1" applyFill="1" applyBorder="1" applyAlignment="1">
      <alignment horizontal="right" vertical="center" wrapText="1"/>
    </xf>
    <xf numFmtId="0" fontId="10" fillId="2" borderId="0" xfId="0" applyFont="1" applyFill="1" applyBorder="1" applyAlignment="1">
      <alignment horizontal="right" vertical="center"/>
    </xf>
    <xf numFmtId="0" fontId="18" fillId="2" borderId="1" xfId="0" applyFont="1" applyFill="1" applyBorder="1"/>
    <xf numFmtId="0" fontId="10" fillId="2" borderId="1" xfId="0" applyFont="1" applyFill="1" applyBorder="1" applyAlignment="1">
      <alignment horizontal="center" vertical="center" shrinkToFi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center" wrapText="1" shrinkToFi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20" fillId="2" borderId="0" xfId="0" applyFont="1" applyFill="1" applyBorder="1" applyAlignment="1">
      <alignment horizontal="lef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1" xfId="0" applyNumberFormat="1" applyFont="1" applyFill="1" applyBorder="1" applyAlignment="1">
      <alignment horizontal="center" vertical="center" wrapText="1"/>
    </xf>
    <xf numFmtId="0" fontId="1" fillId="2" borderId="0" xfId="3" applyFont="1" applyFill="1" applyBorder="1" applyAlignment="1">
      <alignment horizontal="right" vertical="center" wrapText="1"/>
    </xf>
    <xf numFmtId="0" fontId="1" fillId="2" borderId="0" xfId="3" applyFont="1" applyFill="1" applyBorder="1" applyAlignment="1">
      <alignment horizontal="right" vertical="center"/>
    </xf>
    <xf numFmtId="0" fontId="1" fillId="2" borderId="0" xfId="0" applyFont="1" applyFill="1" applyBorder="1" applyAlignment="1">
      <alignment horizontal="center" vertical="center" wrapText="1"/>
    </xf>
    <xf numFmtId="0" fontId="13" fillId="0" borderId="0" xfId="0" applyFont="1" applyBorder="1" applyAlignment="1">
      <alignment horizontal="left" wrapText="1"/>
    </xf>
    <xf numFmtId="0" fontId="10" fillId="0" borderId="6" xfId="0" applyFont="1" applyBorder="1" applyAlignment="1">
      <alignment horizontal="left" vertical="top" wrapText="1"/>
    </xf>
    <xf numFmtId="0" fontId="10" fillId="0" borderId="0" xfId="0" applyFont="1" applyBorder="1" applyAlignment="1">
      <alignment horizontal="left" vertical="top" wrapText="1"/>
    </xf>
    <xf numFmtId="0" fontId="10" fillId="0" borderId="12" xfId="0" applyFont="1" applyBorder="1" applyAlignment="1">
      <alignment horizontal="left" vertical="top" wrapText="1"/>
    </xf>
    <xf numFmtId="0" fontId="11" fillId="2" borderId="0" xfId="0" applyFont="1" applyFill="1" applyAlignment="1">
      <alignment horizontal="center"/>
    </xf>
    <xf numFmtId="0" fontId="10" fillId="2" borderId="1" xfId="0" applyFont="1" applyFill="1" applyBorder="1" applyAlignment="1">
      <alignment horizontal="center" vertical="top"/>
    </xf>
    <xf numFmtId="0" fontId="17" fillId="2" borderId="1" xfId="0" applyFont="1" applyFill="1" applyBorder="1" applyAlignment="1">
      <alignment horizontal="left" vertical="top" wrapText="1"/>
    </xf>
    <xf numFmtId="0" fontId="17" fillId="2" borderId="1" xfId="0" applyFont="1" applyFill="1" applyBorder="1" applyAlignment="1">
      <alignment horizontal="center" vertical="top"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2" xfId="0" applyFont="1" applyFill="1" applyBorder="1" applyAlignment="1">
      <alignment horizontal="center" vertical="top"/>
    </xf>
    <xf numFmtId="0" fontId="10" fillId="2" borderId="7" xfId="0" applyFont="1" applyFill="1" applyBorder="1" applyAlignment="1">
      <alignment horizontal="center" vertical="top"/>
    </xf>
    <xf numFmtId="0" fontId="10" fillId="2" borderId="13" xfId="0" applyFont="1" applyFill="1" applyBorder="1" applyAlignment="1">
      <alignment horizontal="center" vertical="top"/>
    </xf>
    <xf numFmtId="0" fontId="9" fillId="0" borderId="0" xfId="0" applyFont="1" applyAlignment="1">
      <alignment horizontal="center" vertical="center"/>
    </xf>
    <xf numFmtId="0" fontId="22" fillId="0" borderId="0" xfId="0" applyFont="1"/>
    <xf numFmtId="0" fontId="22" fillId="0" borderId="0" xfId="0" applyFont="1" applyAlignment="1">
      <alignment vertical="center"/>
    </xf>
    <xf numFmtId="0" fontId="22"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22" fillId="0" borderId="1" xfId="0" applyFont="1" applyBorder="1" applyAlignment="1">
      <alignment vertical="center" wrapText="1"/>
    </xf>
    <xf numFmtId="9" fontId="22" fillId="0" borderId="1" xfId="0" applyNumberFormat="1" applyFont="1" applyBorder="1" applyAlignment="1">
      <alignment vertical="center" wrapText="1"/>
    </xf>
    <xf numFmtId="0" fontId="22" fillId="0" borderId="1" xfId="0" applyFont="1" applyBorder="1" applyAlignment="1">
      <alignment horizontal="justify" vertical="center" wrapText="1"/>
    </xf>
    <xf numFmtId="0" fontId="22" fillId="0" borderId="2" xfId="0" applyFont="1" applyBorder="1" applyAlignment="1">
      <alignment horizontal="center" vertical="center" wrapText="1"/>
    </xf>
    <xf numFmtId="9" fontId="22" fillId="0" borderId="1" xfId="0" applyNumberFormat="1" applyFont="1" applyBorder="1" applyAlignment="1">
      <alignment vertical="center" wrapText="1"/>
    </xf>
    <xf numFmtId="0" fontId="22" fillId="0" borderId="13" xfId="0" applyFont="1" applyBorder="1" applyAlignment="1">
      <alignment horizontal="center" vertical="center" wrapText="1"/>
    </xf>
  </cellXfs>
  <cellStyles count="4">
    <cellStyle name="Excel Built-in Normal" xfId="1"/>
    <cellStyle name="Обычный" xfId="0" builtinId="0"/>
    <cellStyle name="Обычный 2" xfId="2"/>
    <cellStyle name="Обычный 3" xfId="3"/>
  </cellStyles>
  <dxfs count="0"/>
  <tableStyles count="0" defaultTableStyle="TableStyleMedium9" defaultPivotStyle="PivotStyleLight16"/>
  <colors>
    <mruColors>
      <color rgb="FFE00ED6"/>
      <color rgb="FF99FF33"/>
      <color rgb="FFEBCD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C00000"/>
    <pageSetUpPr fitToPage="1"/>
  </sheetPr>
  <dimension ref="A1:AY67"/>
  <sheetViews>
    <sheetView showRuler="0" view="pageBreakPreview" topLeftCell="A21" zoomScale="70" zoomScaleNormal="83" zoomScaleSheetLayoutView="70" workbookViewId="0">
      <selection activeCell="D34" sqref="D34"/>
    </sheetView>
  </sheetViews>
  <sheetFormatPr defaultColWidth="9.140625" defaultRowHeight="15.75"/>
  <cols>
    <col min="1" max="1" width="12.5703125" style="1" customWidth="1"/>
    <col min="2" max="2" width="57.42578125" style="11" customWidth="1"/>
    <col min="3" max="3" width="12.140625" style="1" customWidth="1"/>
    <col min="4" max="4" width="18.140625" style="1" customWidth="1"/>
    <col min="5" max="5" width="15.42578125" style="1" customWidth="1"/>
    <col min="6" max="6" width="13.85546875" style="1" customWidth="1"/>
    <col min="7" max="7" width="11.140625" style="33" customWidth="1"/>
    <col min="8" max="8" width="12.5703125" style="1" customWidth="1"/>
    <col min="9" max="9" width="9.85546875" style="1" customWidth="1"/>
    <col min="10" max="10" width="56" style="7" customWidth="1"/>
    <col min="11" max="11" width="9.140625" style="2"/>
    <col min="12" max="12" width="13.7109375" style="2" customWidth="1"/>
    <col min="13" max="16384" width="9.140625" style="2"/>
  </cols>
  <sheetData>
    <row r="1" spans="1:51" s="1" customFormat="1" ht="39.950000000000003" customHeight="1">
      <c r="A1" s="10"/>
      <c r="B1" s="10"/>
      <c r="C1" s="10"/>
      <c r="D1" s="10"/>
      <c r="E1" s="10"/>
      <c r="F1" s="136" t="s">
        <v>134</v>
      </c>
      <c r="G1" s="137"/>
      <c r="H1" s="137"/>
      <c r="I1" s="137"/>
      <c r="J1" s="137"/>
    </row>
    <row r="2" spans="1:51" s="1" customFormat="1" ht="0.95" hidden="1" customHeight="1">
      <c r="A2" s="138"/>
      <c r="B2" s="138"/>
      <c r="C2" s="138"/>
      <c r="D2" s="138"/>
      <c r="E2" s="138"/>
      <c r="F2" s="138"/>
      <c r="G2" s="138"/>
      <c r="H2" s="138"/>
      <c r="I2" s="138"/>
      <c r="J2" s="138"/>
    </row>
    <row r="3" spans="1:51" ht="50.1" customHeight="1">
      <c r="A3" s="139" t="s">
        <v>52</v>
      </c>
      <c r="B3" s="140"/>
      <c r="C3" s="140"/>
      <c r="D3" s="140"/>
      <c r="E3" s="140"/>
      <c r="F3" s="140"/>
      <c r="G3" s="140"/>
      <c r="H3" s="140"/>
      <c r="I3" s="140"/>
      <c r="J3" s="140"/>
      <c r="K3" s="3"/>
      <c r="L3" s="3"/>
    </row>
    <row r="4" spans="1:51" ht="55.5" customHeight="1">
      <c r="A4" s="150" t="s">
        <v>87</v>
      </c>
      <c r="B4" s="150" t="s">
        <v>50</v>
      </c>
      <c r="C4" s="150" t="s">
        <v>2</v>
      </c>
      <c r="D4" s="164" t="s">
        <v>51</v>
      </c>
      <c r="E4" s="150" t="s">
        <v>126</v>
      </c>
      <c r="F4" s="150"/>
      <c r="G4" s="150"/>
      <c r="H4" s="150" t="s">
        <v>127</v>
      </c>
      <c r="I4" s="150"/>
      <c r="J4" s="150"/>
      <c r="K4" s="3"/>
      <c r="L4" s="3"/>
    </row>
    <row r="5" spans="1:51" ht="32.450000000000003" customHeight="1">
      <c r="A5" s="150"/>
      <c r="B5" s="150"/>
      <c r="C5" s="150"/>
      <c r="D5" s="165"/>
      <c r="E5" s="150" t="s">
        <v>128</v>
      </c>
      <c r="F5" s="150" t="s">
        <v>25</v>
      </c>
      <c r="G5" s="150"/>
      <c r="H5" s="150"/>
      <c r="I5" s="150"/>
      <c r="J5" s="150"/>
      <c r="K5" s="3"/>
      <c r="L5" s="3"/>
    </row>
    <row r="6" spans="1:51" ht="57" customHeight="1">
      <c r="A6" s="150"/>
      <c r="B6" s="150"/>
      <c r="C6" s="150"/>
      <c r="D6" s="166"/>
      <c r="E6" s="150"/>
      <c r="F6" s="70" t="s">
        <v>26</v>
      </c>
      <c r="G6" s="29" t="s">
        <v>27</v>
      </c>
      <c r="H6" s="150"/>
      <c r="I6" s="150"/>
      <c r="J6" s="150"/>
      <c r="K6" s="3"/>
      <c r="L6" s="3"/>
    </row>
    <row r="7" spans="1:51" ht="16.5" customHeight="1">
      <c r="A7" s="70">
        <v>1</v>
      </c>
      <c r="B7" s="70">
        <v>2</v>
      </c>
      <c r="C7" s="70">
        <v>3</v>
      </c>
      <c r="D7" s="70">
        <v>4</v>
      </c>
      <c r="E7" s="70">
        <v>5</v>
      </c>
      <c r="F7" s="70">
        <v>6</v>
      </c>
      <c r="G7" s="29">
        <v>7</v>
      </c>
      <c r="H7" s="150">
        <v>8</v>
      </c>
      <c r="I7" s="150"/>
      <c r="J7" s="150"/>
    </row>
    <row r="8" spans="1:51" s="19" customFormat="1" ht="23.25" customHeight="1">
      <c r="A8" s="173" t="s">
        <v>97</v>
      </c>
      <c r="B8" s="173"/>
      <c r="C8" s="173"/>
      <c r="D8" s="173"/>
      <c r="E8" s="173"/>
      <c r="F8" s="173"/>
      <c r="G8" s="173"/>
      <c r="H8" s="173"/>
      <c r="I8" s="173"/>
      <c r="J8" s="173"/>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row>
    <row r="9" spans="1:51" ht="102.75" customHeight="1">
      <c r="A9" s="81" t="s">
        <v>37</v>
      </c>
      <c r="B9" s="61" t="s">
        <v>209</v>
      </c>
      <c r="C9" s="115" t="s">
        <v>95</v>
      </c>
      <c r="D9" s="115" t="s">
        <v>80</v>
      </c>
      <c r="E9" s="109">
        <v>163856</v>
      </c>
      <c r="F9" s="109" t="s">
        <v>199</v>
      </c>
      <c r="G9" s="109">
        <v>173494.5</v>
      </c>
      <c r="H9" s="174" t="s">
        <v>349</v>
      </c>
      <c r="I9" s="175"/>
      <c r="J9" s="176"/>
      <c r="L9" s="105">
        <v>1.57</v>
      </c>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row>
    <row r="10" spans="1:51" ht="92.25" customHeight="1">
      <c r="A10" s="63" t="s">
        <v>28</v>
      </c>
      <c r="B10" s="61" t="s">
        <v>96</v>
      </c>
      <c r="C10" s="115" t="s">
        <v>40</v>
      </c>
      <c r="D10" s="125" t="s">
        <v>80</v>
      </c>
      <c r="E10" s="30">
        <v>12</v>
      </c>
      <c r="F10" s="109">
        <v>10</v>
      </c>
      <c r="G10" s="30">
        <v>119</v>
      </c>
      <c r="H10" s="174" t="s">
        <v>313</v>
      </c>
      <c r="I10" s="175"/>
      <c r="J10" s="176"/>
      <c r="L10" s="79">
        <v>1190</v>
      </c>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row>
    <row r="11" spans="1:51" s="15" customFormat="1" ht="29.1" customHeight="1">
      <c r="A11" s="170" t="s">
        <v>214</v>
      </c>
      <c r="B11" s="171"/>
      <c r="C11" s="171"/>
      <c r="D11" s="171"/>
      <c r="E11" s="171"/>
      <c r="F11" s="171"/>
      <c r="G11" s="171"/>
      <c r="H11" s="171"/>
      <c r="I11" s="171"/>
      <c r="J11" s="1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3"/>
    </row>
    <row r="12" spans="1:51" s="14" customFormat="1" ht="61.5" customHeight="1">
      <c r="A12" s="116" t="s">
        <v>38</v>
      </c>
      <c r="B12" s="61" t="s">
        <v>99</v>
      </c>
      <c r="C12" s="116" t="s">
        <v>40</v>
      </c>
      <c r="D12" s="126" t="s">
        <v>64</v>
      </c>
      <c r="E12" s="31">
        <v>90</v>
      </c>
      <c r="F12" s="112">
        <v>90</v>
      </c>
      <c r="G12" s="31">
        <v>90</v>
      </c>
      <c r="H12" s="152" t="s">
        <v>354</v>
      </c>
      <c r="I12" s="153"/>
      <c r="J12" s="154"/>
      <c r="K12" s="72"/>
      <c r="L12" s="106">
        <v>1</v>
      </c>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row>
    <row r="13" spans="1:51" s="14" customFormat="1" ht="77.45" customHeight="1">
      <c r="A13" s="60" t="s">
        <v>68</v>
      </c>
      <c r="B13" s="61" t="s">
        <v>210</v>
      </c>
      <c r="C13" s="116" t="s">
        <v>3</v>
      </c>
      <c r="D13" s="116" t="s">
        <v>64</v>
      </c>
      <c r="E13" s="31">
        <v>100</v>
      </c>
      <c r="F13" s="112">
        <v>100</v>
      </c>
      <c r="G13" s="31">
        <v>100</v>
      </c>
      <c r="H13" s="141" t="s">
        <v>49</v>
      </c>
      <c r="I13" s="142"/>
      <c r="J13" s="143"/>
      <c r="K13" s="72"/>
      <c r="L13" s="106">
        <v>1</v>
      </c>
      <c r="M13" s="72"/>
      <c r="N13" s="72"/>
      <c r="O13" s="72"/>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row>
    <row r="14" spans="1:51" s="20" customFormat="1" ht="29.1" customHeight="1">
      <c r="A14" s="167" t="s">
        <v>98</v>
      </c>
      <c r="B14" s="168"/>
      <c r="C14" s="168"/>
      <c r="D14" s="168"/>
      <c r="E14" s="168"/>
      <c r="F14" s="168"/>
      <c r="G14" s="168"/>
      <c r="H14" s="168"/>
      <c r="I14" s="168"/>
      <c r="J14" s="169"/>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row>
    <row r="15" spans="1:51" s="5" customFormat="1" ht="104.25" customHeight="1">
      <c r="A15" s="60" t="s">
        <v>30</v>
      </c>
      <c r="B15" s="61" t="s">
        <v>100</v>
      </c>
      <c r="C15" s="115" t="s">
        <v>40</v>
      </c>
      <c r="D15" s="125" t="s">
        <v>81</v>
      </c>
      <c r="E15" s="30">
        <v>206</v>
      </c>
      <c r="F15" s="114">
        <v>60</v>
      </c>
      <c r="G15" s="30">
        <v>66</v>
      </c>
      <c r="H15" s="152" t="s">
        <v>229</v>
      </c>
      <c r="I15" s="153"/>
      <c r="J15" s="154"/>
      <c r="L15" s="106">
        <v>1.1000000000000001</v>
      </c>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row>
    <row r="16" spans="1:51" s="5" customFormat="1" ht="17.25" hidden="1" customHeight="1">
      <c r="A16" s="114"/>
      <c r="B16" s="108" t="s">
        <v>4</v>
      </c>
      <c r="C16" s="114"/>
      <c r="D16" s="114"/>
      <c r="E16" s="85" t="s">
        <v>129</v>
      </c>
      <c r="F16" s="114">
        <v>10</v>
      </c>
      <c r="G16" s="30"/>
      <c r="H16" s="108"/>
      <c r="I16" s="108"/>
      <c r="J16" s="108">
        <v>10</v>
      </c>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row>
    <row r="17" spans="1:50" s="5" customFormat="1" ht="17.25" hidden="1" customHeight="1">
      <c r="A17" s="114"/>
      <c r="B17" s="108" t="s">
        <v>5</v>
      </c>
      <c r="C17" s="114"/>
      <c r="D17" s="114"/>
      <c r="E17" s="85" t="s">
        <v>129</v>
      </c>
      <c r="F17" s="114">
        <v>3</v>
      </c>
      <c r="G17" s="30"/>
      <c r="H17" s="108"/>
      <c r="I17" s="108"/>
      <c r="J17" s="108">
        <v>3</v>
      </c>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row>
    <row r="18" spans="1:50" s="5" customFormat="1" ht="33" hidden="1" customHeight="1">
      <c r="A18" s="114"/>
      <c r="B18" s="108" t="s">
        <v>4</v>
      </c>
      <c r="C18" s="114"/>
      <c r="D18" s="114"/>
      <c r="E18" s="85" t="s">
        <v>129</v>
      </c>
      <c r="F18" s="114">
        <v>8</v>
      </c>
      <c r="G18" s="30"/>
      <c r="H18" s="108"/>
      <c r="I18" s="108"/>
      <c r="J18" s="108">
        <v>8</v>
      </c>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row>
    <row r="19" spans="1:50" s="5" customFormat="1" ht="33" hidden="1" customHeight="1">
      <c r="A19" s="114"/>
      <c r="B19" s="108" t="s">
        <v>5</v>
      </c>
      <c r="C19" s="114"/>
      <c r="D19" s="114"/>
      <c r="E19" s="85" t="s">
        <v>129</v>
      </c>
      <c r="F19" s="114">
        <v>0</v>
      </c>
      <c r="G19" s="30"/>
      <c r="H19" s="108"/>
      <c r="I19" s="108"/>
      <c r="J19" s="108">
        <v>0</v>
      </c>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row>
    <row r="20" spans="1:50" s="5" customFormat="1" ht="33" hidden="1" customHeight="1">
      <c r="A20" s="114"/>
      <c r="B20" s="108" t="s">
        <v>4</v>
      </c>
      <c r="C20" s="114"/>
      <c r="D20" s="114"/>
      <c r="E20" s="85" t="s">
        <v>129</v>
      </c>
      <c r="F20" s="114">
        <v>8</v>
      </c>
      <c r="G20" s="30"/>
      <c r="H20" s="108"/>
      <c r="I20" s="108"/>
      <c r="J20" s="108">
        <v>8</v>
      </c>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row>
    <row r="21" spans="1:50" s="5" customFormat="1" ht="36.75" customHeight="1">
      <c r="A21" s="60" t="s">
        <v>31</v>
      </c>
      <c r="B21" s="61" t="s">
        <v>101</v>
      </c>
      <c r="C21" s="115" t="s">
        <v>3</v>
      </c>
      <c r="D21" s="116" t="s">
        <v>64</v>
      </c>
      <c r="E21" s="30">
        <v>100</v>
      </c>
      <c r="F21" s="114">
        <v>100</v>
      </c>
      <c r="G21" s="30">
        <v>100</v>
      </c>
      <c r="H21" s="155" t="s">
        <v>49</v>
      </c>
      <c r="I21" s="156"/>
      <c r="J21" s="157"/>
      <c r="L21" s="76">
        <v>100</v>
      </c>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row>
    <row r="22" spans="1:50" s="16" customFormat="1" ht="72" customHeight="1">
      <c r="A22" s="60" t="s">
        <v>41</v>
      </c>
      <c r="B22" s="61" t="s">
        <v>135</v>
      </c>
      <c r="C22" s="115" t="s">
        <v>40</v>
      </c>
      <c r="D22" s="125" t="s">
        <v>80</v>
      </c>
      <c r="E22" s="109">
        <v>2963</v>
      </c>
      <c r="F22" s="109">
        <v>3200</v>
      </c>
      <c r="G22" s="109">
        <v>4762</v>
      </c>
      <c r="H22" s="161" t="s">
        <v>311</v>
      </c>
      <c r="I22" s="162"/>
      <c r="J22" s="163"/>
      <c r="K22" s="2"/>
      <c r="L22" s="79">
        <v>149</v>
      </c>
      <c r="M22" s="79"/>
      <c r="N22" s="79"/>
      <c r="O22" s="79"/>
      <c r="P22" s="79"/>
      <c r="Q22" s="79"/>
      <c r="R22" s="79"/>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row>
    <row r="23" spans="1:50" s="16" customFormat="1" ht="31.5" customHeight="1">
      <c r="A23" s="178" t="s">
        <v>215</v>
      </c>
      <c r="B23" s="179"/>
      <c r="C23" s="179"/>
      <c r="D23" s="179"/>
      <c r="E23" s="179"/>
      <c r="F23" s="179"/>
      <c r="G23" s="179"/>
      <c r="H23" s="179"/>
      <c r="I23" s="179"/>
      <c r="J23" s="180"/>
      <c r="K23" s="2"/>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row>
    <row r="24" spans="1:50" s="8" customFormat="1" ht="53.25" customHeight="1">
      <c r="A24" s="114" t="s">
        <v>79</v>
      </c>
      <c r="B24" s="108" t="s">
        <v>136</v>
      </c>
      <c r="C24" s="114" t="s">
        <v>40</v>
      </c>
      <c r="D24" s="131" t="s">
        <v>81</v>
      </c>
      <c r="E24" s="30">
        <v>751</v>
      </c>
      <c r="F24" s="109">
        <v>700</v>
      </c>
      <c r="G24" s="30">
        <v>715</v>
      </c>
      <c r="H24" s="158" t="s">
        <v>364</v>
      </c>
      <c r="I24" s="159"/>
      <c r="J24" s="160"/>
      <c r="K24" s="2"/>
      <c r="L24" s="79"/>
      <c r="M24" s="79"/>
      <c r="N24" s="79"/>
      <c r="O24" s="79"/>
      <c r="P24" s="79"/>
      <c r="Q24" s="79"/>
      <c r="R24" s="79"/>
      <c r="S24" s="79"/>
      <c r="T24" s="79"/>
      <c r="U24" s="79"/>
      <c r="V24" s="79"/>
      <c r="W24" s="79"/>
      <c r="X24" s="79"/>
      <c r="Y24" s="79"/>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row>
    <row r="25" spans="1:50" s="4" customFormat="1" ht="21" hidden="1" customHeight="1">
      <c r="A25" s="151" t="s">
        <v>89</v>
      </c>
      <c r="B25" s="151"/>
      <c r="C25" s="151"/>
      <c r="D25" s="151"/>
      <c r="E25" s="151"/>
      <c r="F25" s="151"/>
      <c r="G25" s="151"/>
      <c r="H25" s="151"/>
      <c r="I25" s="151"/>
      <c r="J25" s="151"/>
      <c r="K25" s="2"/>
      <c r="L25" s="79"/>
      <c r="M25" s="79"/>
      <c r="N25" s="79"/>
      <c r="O25" s="79"/>
      <c r="P25" s="79"/>
      <c r="Q25" s="79"/>
      <c r="R25" s="79"/>
      <c r="S25" s="79"/>
      <c r="T25" s="79"/>
      <c r="U25" s="79"/>
      <c r="V25" s="79"/>
      <c r="W25" s="79"/>
      <c r="X25" s="79"/>
      <c r="Y25" s="79"/>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row>
    <row r="26" spans="1:50" s="4" customFormat="1" ht="12.95" hidden="1" customHeight="1">
      <c r="A26" s="108"/>
      <c r="B26" s="108"/>
      <c r="C26" s="108"/>
      <c r="D26" s="108"/>
      <c r="E26" s="108"/>
      <c r="F26" s="108"/>
      <c r="G26" s="80"/>
      <c r="H26" s="108"/>
      <c r="I26" s="108"/>
      <c r="J26" s="108"/>
      <c r="K26" s="2"/>
      <c r="L26" s="79"/>
      <c r="M26" s="79"/>
      <c r="N26" s="79"/>
      <c r="O26" s="79"/>
      <c r="P26" s="79"/>
      <c r="Q26" s="79"/>
      <c r="R26" s="79"/>
      <c r="S26" s="79"/>
      <c r="T26" s="79"/>
      <c r="U26" s="79"/>
      <c r="V26" s="79"/>
      <c r="W26" s="79"/>
      <c r="X26" s="79"/>
      <c r="Y26" s="79"/>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row>
    <row r="27" spans="1:50" s="4" customFormat="1" ht="12.95" hidden="1" customHeight="1">
      <c r="A27" s="108"/>
      <c r="B27" s="108"/>
      <c r="C27" s="108"/>
      <c r="D27" s="108"/>
      <c r="E27" s="108"/>
      <c r="F27" s="108"/>
      <c r="G27" s="80"/>
      <c r="H27" s="108"/>
      <c r="I27" s="108"/>
      <c r="J27" s="108"/>
      <c r="K27" s="2"/>
      <c r="L27" s="79"/>
      <c r="M27" s="79"/>
      <c r="N27" s="79"/>
      <c r="O27" s="79"/>
      <c r="P27" s="79"/>
      <c r="Q27" s="79"/>
      <c r="R27" s="79"/>
      <c r="S27" s="79"/>
      <c r="T27" s="79"/>
      <c r="U27" s="79"/>
      <c r="V27" s="79"/>
      <c r="W27" s="79"/>
      <c r="X27" s="79"/>
      <c r="Y27" s="79"/>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6"/>
    </row>
    <row r="28" spans="1:50" s="4" customFormat="1" ht="12.95" hidden="1" customHeight="1">
      <c r="A28" s="108"/>
      <c r="B28" s="108"/>
      <c r="C28" s="108"/>
      <c r="D28" s="108"/>
      <c r="E28" s="108"/>
      <c r="F28" s="108"/>
      <c r="G28" s="80"/>
      <c r="H28" s="108"/>
      <c r="I28" s="108"/>
      <c r="J28" s="108"/>
      <c r="K28" s="2"/>
      <c r="L28" s="79"/>
      <c r="M28" s="79"/>
      <c r="N28" s="79"/>
      <c r="O28" s="79"/>
      <c r="P28" s="79"/>
      <c r="Q28" s="79"/>
      <c r="R28" s="79"/>
      <c r="S28" s="79"/>
      <c r="T28" s="79"/>
      <c r="U28" s="79"/>
      <c r="V28" s="79"/>
      <c r="W28" s="79"/>
      <c r="X28" s="79"/>
      <c r="Y28" s="79"/>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row>
    <row r="29" spans="1:50" s="4" customFormat="1" ht="12.95" hidden="1" customHeight="1">
      <c r="A29" s="108"/>
      <c r="B29" s="108"/>
      <c r="C29" s="108"/>
      <c r="D29" s="108"/>
      <c r="E29" s="108"/>
      <c r="F29" s="108"/>
      <c r="G29" s="80"/>
      <c r="H29" s="108"/>
      <c r="I29" s="108"/>
      <c r="J29" s="108"/>
      <c r="K29" s="2"/>
      <c r="L29" s="79"/>
      <c r="M29" s="79"/>
      <c r="N29" s="79"/>
      <c r="O29" s="79"/>
      <c r="P29" s="79"/>
      <c r="Q29" s="79"/>
      <c r="R29" s="79"/>
      <c r="S29" s="79"/>
      <c r="T29" s="79"/>
      <c r="U29" s="79"/>
      <c r="V29" s="79"/>
      <c r="W29" s="79"/>
      <c r="X29" s="79"/>
      <c r="Y29" s="79"/>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6"/>
    </row>
    <row r="30" spans="1:50" s="4" customFormat="1" ht="0.95" hidden="1" customHeight="1">
      <c r="A30" s="108"/>
      <c r="B30" s="108"/>
      <c r="C30" s="108"/>
      <c r="D30" s="108"/>
      <c r="E30" s="108"/>
      <c r="F30" s="108"/>
      <c r="G30" s="80"/>
      <c r="H30" s="108"/>
      <c r="I30" s="108"/>
      <c r="J30" s="108"/>
      <c r="K30" s="2"/>
      <c r="L30" s="79"/>
      <c r="M30" s="79"/>
      <c r="N30" s="79"/>
      <c r="O30" s="79"/>
      <c r="P30" s="79"/>
      <c r="Q30" s="79"/>
      <c r="R30" s="79"/>
      <c r="S30" s="79"/>
      <c r="T30" s="79"/>
      <c r="U30" s="79"/>
      <c r="V30" s="79"/>
      <c r="W30" s="79"/>
      <c r="X30" s="79"/>
      <c r="Y30" s="79"/>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row>
    <row r="31" spans="1:50" s="4" customFormat="1" ht="22.5" hidden="1" customHeight="1">
      <c r="A31" s="108">
        <v>10</v>
      </c>
      <c r="B31" s="108"/>
      <c r="C31" s="108"/>
      <c r="D31" s="108"/>
      <c r="E31" s="108"/>
      <c r="F31" s="108"/>
      <c r="G31" s="80"/>
      <c r="H31" s="108"/>
      <c r="I31" s="108"/>
      <c r="J31" s="108"/>
      <c r="K31" s="2"/>
      <c r="L31" s="79"/>
      <c r="M31" s="79"/>
      <c r="N31" s="79"/>
      <c r="O31" s="79"/>
      <c r="P31" s="79"/>
      <c r="Q31" s="79"/>
      <c r="R31" s="79"/>
      <c r="S31" s="79"/>
      <c r="T31" s="79"/>
      <c r="U31" s="79"/>
      <c r="V31" s="79"/>
      <c r="W31" s="79"/>
      <c r="X31" s="79"/>
      <c r="Y31" s="79"/>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row>
    <row r="32" spans="1:50" s="4" customFormat="1" ht="15" hidden="1" customHeight="1">
      <c r="A32" s="108"/>
      <c r="B32" s="108" t="s">
        <v>6</v>
      </c>
      <c r="C32" s="108"/>
      <c r="D32" s="108"/>
      <c r="E32" s="91" t="e">
        <f>#REF!+E50-#REF!</f>
        <v>#REF!</v>
      </c>
      <c r="F32" s="91" t="e">
        <f>E32+F50-E50</f>
        <v>#REF!</v>
      </c>
      <c r="G32" s="80" t="e">
        <f>F32+G50-F50</f>
        <v>#REF!</v>
      </c>
      <c r="H32" s="91"/>
      <c r="I32" s="91"/>
      <c r="J32" s="91" t="e">
        <f>G32+J50-G50</f>
        <v>#REF!</v>
      </c>
      <c r="K32" s="2"/>
      <c r="L32" s="79"/>
      <c r="M32" s="79"/>
      <c r="N32" s="79"/>
      <c r="O32" s="79"/>
      <c r="P32" s="79"/>
      <c r="Q32" s="79"/>
      <c r="R32" s="79"/>
      <c r="S32" s="79"/>
      <c r="T32" s="79"/>
      <c r="U32" s="79"/>
      <c r="V32" s="79"/>
      <c r="W32" s="79"/>
      <c r="X32" s="79"/>
      <c r="Y32" s="79"/>
      <c r="Z32" s="76"/>
      <c r="AA32" s="76"/>
      <c r="AB32" s="76"/>
      <c r="AC32" s="76"/>
      <c r="AD32" s="76"/>
      <c r="AE32" s="76"/>
      <c r="AF32" s="76"/>
      <c r="AG32" s="76"/>
      <c r="AH32" s="76"/>
      <c r="AI32" s="76"/>
      <c r="AJ32" s="76"/>
      <c r="AK32" s="76"/>
      <c r="AL32" s="76"/>
      <c r="AM32" s="76"/>
      <c r="AN32" s="76"/>
      <c r="AO32" s="76"/>
      <c r="AP32" s="76"/>
      <c r="AQ32" s="76"/>
      <c r="AR32" s="76"/>
      <c r="AS32" s="76"/>
      <c r="AT32" s="76"/>
      <c r="AU32" s="76"/>
      <c r="AV32" s="76"/>
      <c r="AW32" s="76"/>
      <c r="AX32" s="76"/>
    </row>
    <row r="33" spans="1:51" s="4" customFormat="1" ht="15" hidden="1" customHeight="1">
      <c r="A33" s="108"/>
      <c r="B33" s="108" t="s">
        <v>7</v>
      </c>
      <c r="C33" s="108"/>
      <c r="D33" s="108"/>
      <c r="E33" s="91">
        <v>65.42</v>
      </c>
      <c r="F33" s="91">
        <v>65.42</v>
      </c>
      <c r="G33" s="80">
        <v>65.42</v>
      </c>
      <c r="H33" s="91"/>
      <c r="I33" s="91"/>
      <c r="J33" s="91">
        <v>65.42</v>
      </c>
      <c r="K33" s="2"/>
      <c r="L33" s="79"/>
      <c r="M33" s="79"/>
      <c r="N33" s="79"/>
      <c r="O33" s="79"/>
      <c r="P33" s="79"/>
      <c r="Q33" s="79"/>
      <c r="R33" s="79"/>
      <c r="S33" s="79"/>
      <c r="T33" s="79"/>
      <c r="U33" s="79"/>
      <c r="V33" s="79"/>
      <c r="W33" s="79"/>
      <c r="X33" s="79"/>
      <c r="Y33" s="79"/>
      <c r="Z33" s="76"/>
      <c r="AA33" s="76"/>
      <c r="AB33" s="76"/>
      <c r="AC33" s="76"/>
      <c r="AD33" s="76"/>
      <c r="AE33" s="76"/>
      <c r="AF33" s="76"/>
      <c r="AG33" s="76"/>
      <c r="AH33" s="76"/>
      <c r="AI33" s="76"/>
      <c r="AJ33" s="76"/>
      <c r="AK33" s="76"/>
      <c r="AL33" s="76"/>
      <c r="AM33" s="76"/>
      <c r="AN33" s="76"/>
      <c r="AO33" s="76"/>
      <c r="AP33" s="76"/>
      <c r="AQ33" s="76"/>
      <c r="AR33" s="76"/>
      <c r="AS33" s="76"/>
      <c r="AT33" s="76"/>
      <c r="AU33" s="76"/>
      <c r="AV33" s="76"/>
      <c r="AW33" s="76"/>
      <c r="AX33" s="76"/>
    </row>
    <row r="34" spans="1:51" s="4" customFormat="1" ht="73.5" customHeight="1">
      <c r="A34" s="30" t="s">
        <v>29</v>
      </c>
      <c r="B34" s="108" t="s">
        <v>211</v>
      </c>
      <c r="C34" s="114" t="s">
        <v>3</v>
      </c>
      <c r="D34" s="114" t="s">
        <v>64</v>
      </c>
      <c r="E34" s="30">
        <v>100</v>
      </c>
      <c r="F34" s="109">
        <v>100</v>
      </c>
      <c r="G34" s="30">
        <v>100</v>
      </c>
      <c r="H34" s="155" t="s">
        <v>49</v>
      </c>
      <c r="I34" s="156"/>
      <c r="J34" s="157"/>
      <c r="K34" s="2"/>
      <c r="L34" s="79">
        <v>100</v>
      </c>
      <c r="M34" s="79"/>
      <c r="N34" s="79"/>
      <c r="O34" s="79"/>
      <c r="P34" s="79"/>
      <c r="Q34" s="79"/>
      <c r="R34" s="79"/>
      <c r="S34" s="79"/>
      <c r="T34" s="79"/>
      <c r="U34" s="79"/>
      <c r="V34" s="79"/>
      <c r="W34" s="79"/>
      <c r="X34" s="79"/>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c r="AW34" s="76"/>
      <c r="AX34" s="76"/>
    </row>
    <row r="35" spans="1:51" s="5" customFormat="1" ht="107.25" customHeight="1">
      <c r="A35" s="30" t="s">
        <v>42</v>
      </c>
      <c r="B35" s="108" t="s">
        <v>350</v>
      </c>
      <c r="C35" s="114" t="s">
        <v>3</v>
      </c>
      <c r="D35" s="124" t="s">
        <v>217</v>
      </c>
      <c r="E35" s="30">
        <v>30</v>
      </c>
      <c r="F35" s="109">
        <v>25</v>
      </c>
      <c r="G35" s="30">
        <v>45</v>
      </c>
      <c r="H35" s="184" t="s">
        <v>351</v>
      </c>
      <c r="I35" s="185"/>
      <c r="J35" s="186"/>
      <c r="K35" s="2"/>
      <c r="L35" s="79">
        <v>180</v>
      </c>
      <c r="M35" s="79"/>
      <c r="N35" s="79"/>
      <c r="O35" s="79"/>
      <c r="P35" s="79"/>
      <c r="Q35" s="79"/>
      <c r="R35" s="79"/>
      <c r="S35" s="79"/>
      <c r="T35" s="79"/>
      <c r="U35" s="79"/>
      <c r="V35" s="79"/>
      <c r="W35" s="79"/>
      <c r="X35" s="79"/>
      <c r="Y35" s="79"/>
      <c r="Z35" s="76"/>
      <c r="AA35" s="76"/>
      <c r="AB35" s="76"/>
      <c r="AC35" s="76"/>
      <c r="AD35" s="76"/>
      <c r="AE35" s="76"/>
      <c r="AF35" s="76"/>
      <c r="AG35" s="76"/>
      <c r="AH35" s="76"/>
      <c r="AI35" s="76"/>
      <c r="AJ35" s="76"/>
      <c r="AK35" s="76"/>
      <c r="AL35" s="76"/>
      <c r="AM35" s="76"/>
      <c r="AN35" s="76"/>
      <c r="AO35" s="76"/>
      <c r="AP35" s="76"/>
      <c r="AQ35" s="76"/>
      <c r="AR35" s="76"/>
      <c r="AS35" s="76"/>
      <c r="AT35" s="76"/>
      <c r="AU35" s="76"/>
      <c r="AV35" s="76"/>
      <c r="AW35" s="76"/>
      <c r="AX35" s="76"/>
    </row>
    <row r="36" spans="1:51" s="5" customFormat="1" ht="12.95" hidden="1" customHeight="1">
      <c r="A36" s="191" t="s">
        <v>30</v>
      </c>
      <c r="B36" s="108" t="s">
        <v>21</v>
      </c>
      <c r="C36" s="108" t="s">
        <v>20</v>
      </c>
      <c r="D36" s="108" t="s">
        <v>88</v>
      </c>
      <c r="E36" s="110">
        <v>0</v>
      </c>
      <c r="F36" s="110">
        <v>8</v>
      </c>
      <c r="G36" s="80">
        <v>8</v>
      </c>
      <c r="H36" s="190" t="s">
        <v>49</v>
      </c>
      <c r="I36" s="190"/>
      <c r="J36" s="190"/>
      <c r="K36" s="2"/>
      <c r="L36" s="79"/>
      <c r="M36" s="79"/>
      <c r="N36" s="79"/>
      <c r="O36" s="79"/>
      <c r="P36" s="79"/>
      <c r="Q36" s="79"/>
      <c r="R36" s="79"/>
      <c r="S36" s="79"/>
      <c r="T36" s="79"/>
      <c r="U36" s="79"/>
      <c r="V36" s="79"/>
      <c r="W36" s="79"/>
      <c r="X36" s="79"/>
      <c r="Y36" s="79"/>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row>
    <row r="37" spans="1:51" s="5" customFormat="1" ht="12.95" hidden="1" customHeight="1">
      <c r="A37" s="151"/>
      <c r="B37" s="108" t="s">
        <v>9</v>
      </c>
      <c r="C37" s="108"/>
      <c r="D37" s="108"/>
      <c r="E37" s="108">
        <v>0</v>
      </c>
      <c r="F37" s="108">
        <v>0</v>
      </c>
      <c r="G37" s="80">
        <v>0</v>
      </c>
      <c r="H37" s="108"/>
      <c r="I37" s="108"/>
      <c r="J37" s="108">
        <v>0</v>
      </c>
      <c r="K37" s="2"/>
      <c r="L37" s="79"/>
      <c r="M37" s="79"/>
      <c r="N37" s="79"/>
      <c r="O37" s="79"/>
      <c r="P37" s="79"/>
      <c r="Q37" s="79"/>
      <c r="R37" s="79"/>
      <c r="S37" s="79"/>
      <c r="T37" s="79"/>
      <c r="U37" s="79"/>
      <c r="V37" s="79"/>
      <c r="W37" s="79"/>
      <c r="X37" s="79"/>
      <c r="Y37" s="79"/>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row>
    <row r="38" spans="1:51" s="5" customFormat="1" ht="12.95" hidden="1" customHeight="1">
      <c r="A38" s="151"/>
      <c r="B38" s="108" t="s">
        <v>10</v>
      </c>
      <c r="C38" s="108"/>
      <c r="D38" s="108"/>
      <c r="E38" s="108">
        <v>223.31</v>
      </c>
      <c r="F38" s="108">
        <v>223.31</v>
      </c>
      <c r="G38" s="80">
        <v>223.31</v>
      </c>
      <c r="H38" s="108"/>
      <c r="I38" s="108"/>
      <c r="J38" s="108">
        <v>223.31</v>
      </c>
      <c r="K38" s="2"/>
      <c r="L38" s="79"/>
      <c r="M38" s="79"/>
      <c r="N38" s="79"/>
      <c r="O38" s="79"/>
      <c r="P38" s="79"/>
      <c r="Q38" s="79"/>
      <c r="R38" s="79"/>
      <c r="S38" s="79"/>
      <c r="T38" s="79"/>
      <c r="U38" s="79"/>
      <c r="V38" s="79"/>
      <c r="W38" s="79"/>
      <c r="X38" s="79"/>
      <c r="Y38" s="79"/>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row>
    <row r="39" spans="1:51" s="5" customFormat="1" ht="12.95" hidden="1" customHeight="1">
      <c r="A39" s="151"/>
      <c r="B39" s="108" t="s">
        <v>11</v>
      </c>
      <c r="C39" s="108"/>
      <c r="D39" s="108"/>
      <c r="E39" s="108">
        <v>0</v>
      </c>
      <c r="F39" s="108">
        <v>0</v>
      </c>
      <c r="G39" s="80">
        <v>0</v>
      </c>
      <c r="H39" s="108"/>
      <c r="I39" s="108"/>
      <c r="J39" s="108">
        <v>0</v>
      </c>
      <c r="K39" s="2"/>
      <c r="L39" s="79"/>
      <c r="M39" s="79"/>
      <c r="N39" s="79"/>
      <c r="O39" s="79"/>
      <c r="P39" s="79"/>
      <c r="Q39" s="79"/>
      <c r="R39" s="79"/>
      <c r="S39" s="79"/>
      <c r="T39" s="79"/>
      <c r="U39" s="79"/>
      <c r="V39" s="79"/>
      <c r="W39" s="79"/>
      <c r="X39" s="79"/>
      <c r="Y39" s="79"/>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row>
    <row r="40" spans="1:51" s="4" customFormat="1" ht="34.5" customHeight="1">
      <c r="A40" s="141" t="s">
        <v>146</v>
      </c>
      <c r="B40" s="142"/>
      <c r="C40" s="142"/>
      <c r="D40" s="142"/>
      <c r="E40" s="142"/>
      <c r="F40" s="142"/>
      <c r="G40" s="142"/>
      <c r="H40" s="142"/>
      <c r="I40" s="142"/>
      <c r="J40" s="143"/>
      <c r="K40" s="2"/>
      <c r="L40" s="79"/>
      <c r="M40" s="79"/>
      <c r="N40" s="79"/>
      <c r="O40" s="79"/>
      <c r="P40" s="79"/>
      <c r="Q40" s="79"/>
      <c r="R40" s="79"/>
      <c r="S40" s="79"/>
      <c r="T40" s="79"/>
      <c r="U40" s="79"/>
      <c r="V40" s="79"/>
      <c r="W40" s="79"/>
      <c r="X40" s="79"/>
      <c r="Y40" s="79"/>
      <c r="Z40" s="76"/>
      <c r="AA40" s="76"/>
      <c r="AB40" s="76"/>
      <c r="AC40" s="76"/>
      <c r="AD40" s="76"/>
      <c r="AE40" s="76"/>
      <c r="AF40" s="76"/>
      <c r="AG40" s="76"/>
      <c r="AH40" s="76"/>
      <c r="AI40" s="76"/>
      <c r="AJ40" s="76"/>
      <c r="AK40" s="76"/>
      <c r="AL40" s="76"/>
      <c r="AM40" s="76"/>
      <c r="AN40" s="76"/>
      <c r="AO40" s="76"/>
      <c r="AP40" s="76"/>
      <c r="AQ40" s="76"/>
      <c r="AR40" s="76"/>
      <c r="AS40" s="76"/>
      <c r="AT40" s="76"/>
      <c r="AU40" s="76"/>
      <c r="AV40" s="76"/>
      <c r="AW40" s="76"/>
      <c r="AX40" s="76"/>
    </row>
    <row r="41" spans="1:51" s="12" customFormat="1" ht="81" customHeight="1">
      <c r="A41" s="60" t="s">
        <v>69</v>
      </c>
      <c r="B41" s="61" t="s">
        <v>212</v>
      </c>
      <c r="C41" s="115" t="s">
        <v>40</v>
      </c>
      <c r="D41" s="115" t="s">
        <v>80</v>
      </c>
      <c r="E41" s="30">
        <v>37</v>
      </c>
      <c r="F41" s="114">
        <v>85</v>
      </c>
      <c r="G41" s="30">
        <v>53</v>
      </c>
      <c r="H41" s="147" t="s">
        <v>312</v>
      </c>
      <c r="I41" s="148"/>
      <c r="J41" s="149"/>
      <c r="K41" s="2"/>
      <c r="L41" s="79">
        <v>62</v>
      </c>
      <c r="M41" s="79"/>
      <c r="N41" s="79"/>
      <c r="O41" s="79"/>
      <c r="P41" s="79"/>
      <c r="Q41" s="79"/>
      <c r="R41" s="79"/>
      <c r="S41" s="79"/>
      <c r="T41" s="79"/>
      <c r="U41" s="79"/>
      <c r="V41" s="79"/>
      <c r="W41" s="79"/>
      <c r="X41" s="79"/>
      <c r="Y41" s="79"/>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7"/>
      <c r="AY41" s="75"/>
    </row>
    <row r="42" spans="1:51" s="4" customFormat="1" ht="97.5" customHeight="1">
      <c r="A42" s="60" t="s">
        <v>108</v>
      </c>
      <c r="B42" s="61" t="s">
        <v>213</v>
      </c>
      <c r="C42" s="115" t="s">
        <v>40</v>
      </c>
      <c r="D42" s="125" t="s">
        <v>81</v>
      </c>
      <c r="E42" s="30">
        <v>19</v>
      </c>
      <c r="F42" s="114">
        <v>50</v>
      </c>
      <c r="G42" s="30">
        <v>12</v>
      </c>
      <c r="H42" s="147" t="s">
        <v>200</v>
      </c>
      <c r="I42" s="148"/>
      <c r="J42" s="149"/>
      <c r="K42" s="2"/>
      <c r="L42" s="79">
        <v>24</v>
      </c>
      <c r="M42" s="79"/>
      <c r="N42" s="79"/>
      <c r="O42" s="79"/>
      <c r="P42" s="79"/>
      <c r="Q42" s="79"/>
      <c r="R42" s="79"/>
      <c r="S42" s="79"/>
      <c r="T42" s="79"/>
      <c r="U42" s="79"/>
      <c r="V42" s="79"/>
      <c r="W42" s="79"/>
      <c r="X42" s="79"/>
      <c r="Y42" s="79"/>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row>
    <row r="43" spans="1:51" s="4" customFormat="1" ht="12.95" hidden="1" customHeight="1">
      <c r="A43" s="60" t="s">
        <v>108</v>
      </c>
      <c r="B43" s="61" t="s">
        <v>22</v>
      </c>
      <c r="C43" s="115" t="s">
        <v>20</v>
      </c>
      <c r="D43" s="115" t="s">
        <v>80</v>
      </c>
      <c r="E43" s="114">
        <v>20</v>
      </c>
      <c r="F43" s="114">
        <v>91</v>
      </c>
      <c r="G43" s="30"/>
      <c r="H43" s="147" t="s">
        <v>90</v>
      </c>
      <c r="I43" s="148"/>
      <c r="J43" s="149"/>
      <c r="K43" s="2"/>
      <c r="L43" s="79"/>
      <c r="M43" s="79"/>
      <c r="N43" s="79"/>
      <c r="O43" s="79"/>
      <c r="P43" s="79"/>
      <c r="Q43" s="79"/>
      <c r="R43" s="79"/>
      <c r="S43" s="79"/>
      <c r="T43" s="79"/>
      <c r="U43" s="79"/>
      <c r="V43" s="79"/>
      <c r="W43" s="79"/>
      <c r="X43" s="79"/>
      <c r="Y43" s="79"/>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row>
    <row r="44" spans="1:51" s="4" customFormat="1" ht="12.95" hidden="1" customHeight="1">
      <c r="A44" s="60" t="s">
        <v>108</v>
      </c>
      <c r="B44" s="61" t="s">
        <v>4</v>
      </c>
      <c r="C44" s="115"/>
      <c r="D44" s="115"/>
      <c r="E44" s="114"/>
      <c r="F44" s="114">
        <v>65.73</v>
      </c>
      <c r="G44" s="30"/>
      <c r="H44" s="147" t="s">
        <v>90</v>
      </c>
      <c r="I44" s="148"/>
      <c r="J44" s="149"/>
      <c r="K44" s="2"/>
      <c r="L44" s="79"/>
      <c r="M44" s="79"/>
      <c r="N44" s="79"/>
      <c r="O44" s="79"/>
      <c r="P44" s="79"/>
      <c r="Q44" s="79"/>
      <c r="R44" s="79"/>
      <c r="S44" s="79"/>
      <c r="T44" s="79"/>
      <c r="U44" s="79"/>
      <c r="V44" s="79"/>
      <c r="W44" s="79"/>
      <c r="X44" s="79"/>
      <c r="Y44" s="79"/>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row>
    <row r="45" spans="1:51" s="6" customFormat="1" ht="19.5" hidden="1" customHeight="1">
      <c r="A45" s="60" t="s">
        <v>108</v>
      </c>
      <c r="B45" s="61" t="s">
        <v>8</v>
      </c>
      <c r="C45" s="115"/>
      <c r="D45" s="115"/>
      <c r="E45" s="114"/>
      <c r="F45" s="114">
        <v>203</v>
      </c>
      <c r="G45" s="30"/>
      <c r="H45" s="147" t="s">
        <v>90</v>
      </c>
      <c r="I45" s="148"/>
      <c r="J45" s="149"/>
      <c r="K45" s="2"/>
      <c r="L45" s="79"/>
      <c r="M45" s="79"/>
      <c r="N45" s="79"/>
      <c r="O45" s="79"/>
      <c r="P45" s="79"/>
      <c r="Q45" s="79"/>
      <c r="R45" s="79"/>
      <c r="S45" s="79"/>
      <c r="T45" s="79"/>
      <c r="U45" s="79"/>
      <c r="V45" s="79"/>
      <c r="W45" s="79"/>
      <c r="X45" s="79"/>
      <c r="Y45" s="79"/>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row>
    <row r="46" spans="1:51" s="6" customFormat="1" ht="19.5" hidden="1" customHeight="1">
      <c r="A46" s="60" t="s">
        <v>108</v>
      </c>
      <c r="B46" s="61" t="s">
        <v>4</v>
      </c>
      <c r="C46" s="115"/>
      <c r="D46" s="115"/>
      <c r="E46" s="63"/>
      <c r="F46" s="63">
        <f t="shared" ref="F46" si="0">25.065+2.35</f>
        <v>27.415000000000003</v>
      </c>
      <c r="G46" s="30"/>
      <c r="H46" s="147" t="s">
        <v>90</v>
      </c>
      <c r="I46" s="148"/>
      <c r="J46" s="149"/>
      <c r="K46" s="2"/>
      <c r="L46" s="79"/>
      <c r="M46" s="79"/>
      <c r="N46" s="79"/>
      <c r="O46" s="79"/>
      <c r="P46" s="79"/>
      <c r="Q46" s="79"/>
      <c r="R46" s="79"/>
      <c r="S46" s="79"/>
      <c r="T46" s="79"/>
      <c r="U46" s="79"/>
      <c r="V46" s="79"/>
      <c r="W46" s="79"/>
      <c r="X46" s="79"/>
      <c r="Y46" s="79"/>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row>
    <row r="47" spans="1:51" s="4" customFormat="1" ht="39" hidden="1" customHeight="1">
      <c r="A47" s="60" t="s">
        <v>108</v>
      </c>
      <c r="B47" s="61" t="s">
        <v>5</v>
      </c>
      <c r="C47" s="115"/>
      <c r="D47" s="115"/>
      <c r="E47" s="63"/>
      <c r="F47" s="63">
        <v>65.42</v>
      </c>
      <c r="G47" s="30"/>
      <c r="H47" s="147" t="s">
        <v>90</v>
      </c>
      <c r="I47" s="148"/>
      <c r="J47" s="149"/>
      <c r="K47" s="2"/>
      <c r="L47" s="79"/>
      <c r="M47" s="79"/>
      <c r="N47" s="79"/>
      <c r="O47" s="79"/>
      <c r="P47" s="79"/>
      <c r="Q47" s="79"/>
      <c r="R47" s="79"/>
      <c r="S47" s="79"/>
      <c r="T47" s="79"/>
      <c r="U47" s="79"/>
      <c r="V47" s="79"/>
      <c r="W47" s="79"/>
      <c r="X47" s="79"/>
      <c r="Y47" s="79"/>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6"/>
    </row>
    <row r="48" spans="1:51" s="4" customFormat="1" ht="12.95" hidden="1" customHeight="1">
      <c r="A48" s="60" t="s">
        <v>108</v>
      </c>
      <c r="B48" s="61" t="s">
        <v>13</v>
      </c>
      <c r="C48" s="115"/>
      <c r="D48" s="115"/>
      <c r="E48" s="92"/>
      <c r="F48" s="92"/>
      <c r="G48" s="30"/>
      <c r="H48" s="147" t="s">
        <v>90</v>
      </c>
      <c r="I48" s="148"/>
      <c r="J48" s="149"/>
      <c r="K48" s="2"/>
      <c r="L48" s="79"/>
      <c r="M48" s="79"/>
      <c r="N48" s="79"/>
      <c r="O48" s="79"/>
      <c r="P48" s="79"/>
      <c r="Q48" s="79"/>
      <c r="R48" s="79"/>
      <c r="S48" s="79"/>
      <c r="T48" s="79"/>
      <c r="U48" s="79"/>
      <c r="V48" s="79"/>
      <c r="W48" s="79"/>
      <c r="X48" s="79"/>
      <c r="Y48" s="79"/>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row>
    <row r="49" spans="1:51" s="4" customFormat="1" ht="15.75" hidden="1" customHeight="1">
      <c r="A49" s="60" t="s">
        <v>108</v>
      </c>
      <c r="B49" s="39" t="s">
        <v>14</v>
      </c>
      <c r="C49" s="115" t="s">
        <v>15</v>
      </c>
      <c r="D49" s="115"/>
      <c r="E49" s="92"/>
      <c r="F49" s="92">
        <v>9961.9349999999995</v>
      </c>
      <c r="G49" s="30"/>
      <c r="H49" s="147" t="s">
        <v>90</v>
      </c>
      <c r="I49" s="148"/>
      <c r="J49" s="149"/>
      <c r="K49" s="2"/>
      <c r="L49" s="79"/>
      <c r="M49" s="79"/>
      <c r="N49" s="79"/>
      <c r="O49" s="79"/>
      <c r="P49" s="79"/>
      <c r="Q49" s="79"/>
      <c r="R49" s="79"/>
      <c r="S49" s="79"/>
      <c r="T49" s="79"/>
      <c r="U49" s="79"/>
      <c r="V49" s="79"/>
      <c r="W49" s="79"/>
      <c r="X49" s="79"/>
      <c r="Y49" s="79"/>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6"/>
    </row>
    <row r="50" spans="1:51" s="4" customFormat="1" ht="12.95" hidden="1" customHeight="1">
      <c r="A50" s="60" t="s">
        <v>108</v>
      </c>
      <c r="B50" s="61" t="s">
        <v>16</v>
      </c>
      <c r="C50" s="115" t="s">
        <v>12</v>
      </c>
      <c r="D50" s="115"/>
      <c r="E50" s="92"/>
      <c r="F50" s="92">
        <v>326.01</v>
      </c>
      <c r="G50" s="30"/>
      <c r="H50" s="147" t="s">
        <v>90</v>
      </c>
      <c r="I50" s="148"/>
      <c r="J50" s="149"/>
      <c r="K50" s="2"/>
      <c r="L50" s="79"/>
      <c r="M50" s="79"/>
      <c r="N50" s="79"/>
      <c r="O50" s="79"/>
      <c r="P50" s="79"/>
      <c r="Q50" s="79"/>
      <c r="R50" s="79"/>
      <c r="S50" s="79"/>
      <c r="T50" s="79"/>
      <c r="U50" s="79"/>
      <c r="V50" s="79"/>
      <c r="W50" s="79"/>
      <c r="X50" s="79"/>
      <c r="Y50" s="79"/>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6"/>
    </row>
    <row r="51" spans="1:51" s="4" customFormat="1" ht="12.95" hidden="1" customHeight="1">
      <c r="A51" s="60" t="s">
        <v>108</v>
      </c>
      <c r="B51" s="61" t="s">
        <v>17</v>
      </c>
      <c r="C51" s="115" t="s">
        <v>15</v>
      </c>
      <c r="D51" s="115"/>
      <c r="E51" s="92"/>
      <c r="F51" s="92">
        <v>1581.635</v>
      </c>
      <c r="G51" s="30"/>
      <c r="H51" s="147" t="s">
        <v>90</v>
      </c>
      <c r="I51" s="148"/>
      <c r="J51" s="149"/>
      <c r="K51" s="2"/>
      <c r="L51" s="79"/>
      <c r="M51" s="79"/>
      <c r="N51" s="79"/>
      <c r="O51" s="79"/>
      <c r="P51" s="79"/>
      <c r="Q51" s="79"/>
      <c r="R51" s="79"/>
      <c r="S51" s="79"/>
      <c r="T51" s="79"/>
      <c r="U51" s="79"/>
      <c r="V51" s="79"/>
      <c r="W51" s="79"/>
      <c r="X51" s="79"/>
      <c r="Y51" s="79"/>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6"/>
    </row>
    <row r="52" spans="1:51" s="4" customFormat="1" ht="12.95" hidden="1" customHeight="1">
      <c r="A52" s="60" t="s">
        <v>108</v>
      </c>
      <c r="B52" s="61" t="s">
        <v>18</v>
      </c>
      <c r="C52" s="115" t="s">
        <v>12</v>
      </c>
      <c r="D52" s="115"/>
      <c r="E52" s="92"/>
      <c r="F52" s="92">
        <v>65.423320000000004</v>
      </c>
      <c r="G52" s="30"/>
      <c r="H52" s="147" t="s">
        <v>90</v>
      </c>
      <c r="I52" s="148"/>
      <c r="J52" s="149"/>
      <c r="K52" s="2"/>
      <c r="L52" s="79"/>
      <c r="M52" s="79"/>
      <c r="N52" s="79"/>
      <c r="O52" s="79"/>
      <c r="P52" s="79"/>
      <c r="Q52" s="79"/>
      <c r="R52" s="79"/>
      <c r="S52" s="79"/>
      <c r="T52" s="79"/>
      <c r="U52" s="79"/>
      <c r="V52" s="79"/>
      <c r="W52" s="79"/>
      <c r="X52" s="79"/>
      <c r="Y52" s="79"/>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row>
    <row r="53" spans="1:51" s="4" customFormat="1" ht="12.95" hidden="1" customHeight="1">
      <c r="A53" s="60" t="s">
        <v>108</v>
      </c>
      <c r="B53" s="61" t="s">
        <v>4</v>
      </c>
      <c r="C53" s="115"/>
      <c r="D53" s="115"/>
      <c r="E53" s="114"/>
      <c r="F53" s="114">
        <v>26</v>
      </c>
      <c r="G53" s="30"/>
      <c r="H53" s="147" t="s">
        <v>90</v>
      </c>
      <c r="I53" s="148"/>
      <c r="J53" s="149"/>
      <c r="K53" s="2"/>
      <c r="L53" s="79"/>
      <c r="M53" s="79"/>
      <c r="N53" s="79"/>
      <c r="O53" s="79"/>
      <c r="P53" s="79"/>
      <c r="Q53" s="79"/>
      <c r="R53" s="79"/>
      <c r="S53" s="79"/>
      <c r="T53" s="79"/>
      <c r="U53" s="79"/>
      <c r="V53" s="79"/>
      <c r="W53" s="79"/>
      <c r="X53" s="79"/>
      <c r="Y53" s="79"/>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row>
    <row r="54" spans="1:51" s="4" customFormat="1" ht="12.95" hidden="1" customHeight="1">
      <c r="A54" s="60" t="s">
        <v>108</v>
      </c>
      <c r="B54" s="61" t="s">
        <v>5</v>
      </c>
      <c r="C54" s="115"/>
      <c r="D54" s="115"/>
      <c r="E54" s="114"/>
      <c r="F54" s="114">
        <v>4</v>
      </c>
      <c r="G54" s="30"/>
      <c r="H54" s="147" t="s">
        <v>90</v>
      </c>
      <c r="I54" s="148"/>
      <c r="J54" s="149"/>
      <c r="K54" s="2"/>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6"/>
    </row>
    <row r="55" spans="1:51" s="4" customFormat="1" ht="12.95" hidden="1" customHeight="1">
      <c r="A55" s="60" t="s">
        <v>108</v>
      </c>
      <c r="B55" s="61" t="s">
        <v>4</v>
      </c>
      <c r="C55" s="115"/>
      <c r="D55" s="115"/>
      <c r="E55" s="114"/>
      <c r="F55" s="114">
        <v>10</v>
      </c>
      <c r="G55" s="30"/>
      <c r="H55" s="147" t="s">
        <v>90</v>
      </c>
      <c r="I55" s="148"/>
      <c r="J55" s="149"/>
      <c r="K55" s="2"/>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6"/>
    </row>
    <row r="56" spans="1:51" s="12" customFormat="1" ht="47.1" customHeight="1">
      <c r="A56" s="60" t="s">
        <v>109</v>
      </c>
      <c r="B56" s="61" t="s">
        <v>103</v>
      </c>
      <c r="C56" s="115" t="s">
        <v>40</v>
      </c>
      <c r="D56" s="125" t="s">
        <v>368</v>
      </c>
      <c r="E56" s="114">
        <v>20</v>
      </c>
      <c r="F56" s="114">
        <v>30</v>
      </c>
      <c r="G56" s="30">
        <v>55</v>
      </c>
      <c r="H56" s="187" t="s">
        <v>352</v>
      </c>
      <c r="I56" s="188"/>
      <c r="J56" s="189"/>
      <c r="K56" s="2"/>
      <c r="L56" s="79">
        <v>183</v>
      </c>
      <c r="M56" s="79"/>
      <c r="N56" s="79"/>
      <c r="O56" s="79"/>
      <c r="P56" s="79"/>
      <c r="Q56" s="79"/>
      <c r="R56" s="79"/>
      <c r="S56" s="79"/>
      <c r="T56" s="79"/>
      <c r="U56" s="79"/>
      <c r="V56" s="79"/>
      <c r="W56" s="79"/>
      <c r="X56" s="79"/>
      <c r="Y56" s="79"/>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7"/>
      <c r="AY56" s="75"/>
    </row>
    <row r="57" spans="1:51" s="13" customFormat="1" ht="176.1" customHeight="1">
      <c r="A57" s="60" t="s">
        <v>137</v>
      </c>
      <c r="B57" s="61" t="s">
        <v>104</v>
      </c>
      <c r="C57" s="115" t="s">
        <v>40</v>
      </c>
      <c r="D57" s="125" t="s">
        <v>80</v>
      </c>
      <c r="E57" s="30">
        <v>86</v>
      </c>
      <c r="F57" s="114">
        <v>80</v>
      </c>
      <c r="G57" s="30">
        <v>126</v>
      </c>
      <c r="H57" s="158" t="s">
        <v>353</v>
      </c>
      <c r="I57" s="159"/>
      <c r="J57" s="160"/>
      <c r="K57" s="2"/>
      <c r="L57" s="79">
        <v>158</v>
      </c>
      <c r="M57" s="79"/>
      <c r="N57" s="79"/>
      <c r="O57" s="79"/>
      <c r="P57" s="79"/>
      <c r="Q57" s="79"/>
      <c r="R57" s="79"/>
      <c r="S57" s="79"/>
      <c r="T57" s="79"/>
      <c r="U57" s="79"/>
      <c r="V57" s="79"/>
      <c r="W57" s="79"/>
      <c r="X57" s="79"/>
      <c r="Y57" s="79"/>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7"/>
    </row>
    <row r="58" spans="1:51" s="17" customFormat="1" ht="77.099999999999994" customHeight="1">
      <c r="A58" s="60" t="s">
        <v>138</v>
      </c>
      <c r="B58" s="61" t="s">
        <v>105</v>
      </c>
      <c r="C58" s="115" t="s">
        <v>3</v>
      </c>
      <c r="D58" s="124" t="s">
        <v>64</v>
      </c>
      <c r="E58" s="30">
        <v>5</v>
      </c>
      <c r="F58" s="62" t="s">
        <v>201</v>
      </c>
      <c r="G58" s="62" t="s">
        <v>220</v>
      </c>
      <c r="H58" s="187" t="s">
        <v>49</v>
      </c>
      <c r="I58" s="188"/>
      <c r="J58" s="189"/>
      <c r="K58" s="2"/>
      <c r="L58" s="79">
        <v>100</v>
      </c>
      <c r="M58" s="79"/>
      <c r="N58" s="79"/>
      <c r="O58" s="79"/>
      <c r="P58" s="79"/>
      <c r="Q58" s="79"/>
      <c r="R58" s="79"/>
      <c r="S58" s="79"/>
      <c r="T58" s="79"/>
      <c r="U58" s="79"/>
      <c r="V58" s="79"/>
      <c r="W58" s="79"/>
      <c r="X58" s="79"/>
      <c r="Y58" s="79"/>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row>
    <row r="59" spans="1:51" s="17" customFormat="1" ht="142.5" customHeight="1">
      <c r="A59" s="60" t="s">
        <v>139</v>
      </c>
      <c r="B59" s="61" t="s">
        <v>106</v>
      </c>
      <c r="C59" s="115" t="s">
        <v>40</v>
      </c>
      <c r="D59" s="125" t="s">
        <v>80</v>
      </c>
      <c r="E59" s="109">
        <v>5903</v>
      </c>
      <c r="F59" s="109">
        <v>11379</v>
      </c>
      <c r="G59" s="109">
        <v>17778</v>
      </c>
      <c r="H59" s="144" t="s">
        <v>219</v>
      </c>
      <c r="I59" s="145"/>
      <c r="J59" s="146"/>
      <c r="K59" s="99"/>
      <c r="L59" s="79">
        <v>156</v>
      </c>
      <c r="M59" s="79"/>
      <c r="N59" s="79"/>
      <c r="O59" s="79"/>
      <c r="P59" s="79"/>
      <c r="Q59" s="79"/>
      <c r="R59" s="79"/>
      <c r="S59" s="79"/>
      <c r="T59" s="79"/>
      <c r="U59" s="79"/>
      <c r="V59" s="79"/>
      <c r="W59" s="79"/>
      <c r="X59" s="79"/>
      <c r="Y59" s="79"/>
      <c r="Z59" s="76"/>
      <c r="AA59" s="76"/>
      <c r="AB59" s="76"/>
      <c r="AC59" s="76"/>
      <c r="AD59" s="76"/>
      <c r="AE59" s="76"/>
      <c r="AF59" s="76"/>
      <c r="AG59" s="76"/>
      <c r="AH59" s="76"/>
      <c r="AI59" s="76"/>
      <c r="AJ59" s="76"/>
      <c r="AK59" s="76"/>
      <c r="AL59" s="76"/>
      <c r="AM59" s="76"/>
      <c r="AN59" s="76"/>
      <c r="AO59" s="76"/>
      <c r="AP59" s="76"/>
      <c r="AQ59" s="76"/>
      <c r="AR59" s="76"/>
      <c r="AS59" s="76"/>
      <c r="AT59" s="76"/>
      <c r="AU59" s="76"/>
      <c r="AV59" s="76"/>
      <c r="AW59" s="76"/>
      <c r="AX59" s="76"/>
    </row>
    <row r="60" spans="1:51" s="17" customFormat="1" ht="41.45" customHeight="1">
      <c r="A60" s="181" t="s">
        <v>216</v>
      </c>
      <c r="B60" s="182"/>
      <c r="C60" s="182"/>
      <c r="D60" s="182"/>
      <c r="E60" s="182"/>
      <c r="F60" s="182"/>
      <c r="G60" s="182"/>
      <c r="H60" s="182"/>
      <c r="I60" s="182"/>
      <c r="J60" s="183"/>
      <c r="K60" s="2"/>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6"/>
    </row>
    <row r="61" spans="1:51" s="9" customFormat="1" ht="74.099999999999994" customHeight="1">
      <c r="A61" s="114" t="s">
        <v>110</v>
      </c>
      <c r="B61" s="108" t="s">
        <v>130</v>
      </c>
      <c r="C61" s="114" t="s">
        <v>3</v>
      </c>
      <c r="D61" s="125" t="s">
        <v>80</v>
      </c>
      <c r="E61" s="112">
        <v>84</v>
      </c>
      <c r="F61" s="112" t="s">
        <v>131</v>
      </c>
      <c r="G61" s="31">
        <v>90</v>
      </c>
      <c r="H61" s="144" t="s">
        <v>365</v>
      </c>
      <c r="I61" s="145"/>
      <c r="J61" s="146"/>
      <c r="K61" s="2"/>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6"/>
    </row>
    <row r="62" spans="1:51" s="6" customFormat="1" ht="35.1" customHeight="1">
      <c r="A62" s="181" t="s">
        <v>23</v>
      </c>
      <c r="B62" s="182"/>
      <c r="C62" s="182"/>
      <c r="D62" s="182"/>
      <c r="E62" s="182"/>
      <c r="F62" s="182"/>
      <c r="G62" s="182"/>
      <c r="H62" s="182"/>
      <c r="I62" s="182"/>
      <c r="J62" s="183"/>
      <c r="K62" s="2"/>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6"/>
    </row>
    <row r="63" spans="1:51" ht="72.95" customHeight="1">
      <c r="A63" s="68" t="s">
        <v>140</v>
      </c>
      <c r="B63" s="28" t="s">
        <v>132</v>
      </c>
      <c r="C63" s="69" t="s">
        <v>3</v>
      </c>
      <c r="D63" s="100" t="s">
        <v>80</v>
      </c>
      <c r="E63" s="30">
        <v>84</v>
      </c>
      <c r="F63" s="69" t="s">
        <v>131</v>
      </c>
      <c r="G63" s="30">
        <v>90</v>
      </c>
      <c r="H63" s="177" t="s">
        <v>369</v>
      </c>
      <c r="I63" s="177"/>
      <c r="J63" s="177"/>
      <c r="L63" s="79"/>
      <c r="M63" s="79"/>
      <c r="N63" s="79"/>
      <c r="O63" s="79"/>
      <c r="P63" s="79"/>
      <c r="Q63" s="79"/>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row>
    <row r="64" spans="1:51" ht="53.1" customHeight="1">
      <c r="A64" s="68" t="s">
        <v>141</v>
      </c>
      <c r="B64" s="28" t="s">
        <v>19</v>
      </c>
      <c r="C64" s="69" t="s">
        <v>3</v>
      </c>
      <c r="D64" s="69" t="s">
        <v>64</v>
      </c>
      <c r="E64" s="60">
        <v>100</v>
      </c>
      <c r="F64" s="69">
        <v>100</v>
      </c>
      <c r="G64" s="30">
        <v>100</v>
      </c>
      <c r="H64" s="177" t="s">
        <v>49</v>
      </c>
      <c r="I64" s="177"/>
      <c r="J64" s="177"/>
    </row>
    <row r="65" spans="1:10" ht="54.75" customHeight="1">
      <c r="A65" s="68" t="s">
        <v>142</v>
      </c>
      <c r="B65" s="28" t="s">
        <v>133</v>
      </c>
      <c r="C65" s="69" t="s">
        <v>3</v>
      </c>
      <c r="D65" s="87" t="s">
        <v>64</v>
      </c>
      <c r="E65" s="30">
        <v>100</v>
      </c>
      <c r="F65" s="69">
        <v>100</v>
      </c>
      <c r="G65" s="30">
        <v>100</v>
      </c>
      <c r="H65" s="177" t="s">
        <v>49</v>
      </c>
      <c r="I65" s="177"/>
      <c r="J65" s="177"/>
    </row>
    <row r="66" spans="1:10" ht="51" customHeight="1">
      <c r="A66" s="68" t="s">
        <v>143</v>
      </c>
      <c r="B66" s="28" t="s">
        <v>24</v>
      </c>
      <c r="C66" s="69" t="s">
        <v>3</v>
      </c>
      <c r="D66" s="87" t="s">
        <v>64</v>
      </c>
      <c r="E66" s="30">
        <v>100</v>
      </c>
      <c r="F66" s="69">
        <v>100</v>
      </c>
      <c r="G66" s="30">
        <v>100</v>
      </c>
      <c r="H66" s="177" t="s">
        <v>49</v>
      </c>
      <c r="I66" s="177"/>
      <c r="J66" s="177"/>
    </row>
    <row r="67" spans="1:10">
      <c r="A67" s="11"/>
      <c r="C67" s="11"/>
      <c r="D67" s="11"/>
      <c r="E67" s="11"/>
      <c r="F67" s="11"/>
      <c r="G67" s="32"/>
      <c r="H67" s="11"/>
      <c r="I67" s="11"/>
      <c r="J67" s="11"/>
    </row>
  </sheetData>
  <mergeCells count="56">
    <mergeCell ref="H36:J36"/>
    <mergeCell ref="H41:J41"/>
    <mergeCell ref="H43:J43"/>
    <mergeCell ref="H58:J58"/>
    <mergeCell ref="A36:A39"/>
    <mergeCell ref="H47:J47"/>
    <mergeCell ref="H48:J48"/>
    <mergeCell ref="H49:J49"/>
    <mergeCell ref="H50:J50"/>
    <mergeCell ref="H51:J51"/>
    <mergeCell ref="H63:J63"/>
    <mergeCell ref="H64:J64"/>
    <mergeCell ref="H65:J65"/>
    <mergeCell ref="H66:J66"/>
    <mergeCell ref="F5:G5"/>
    <mergeCell ref="A23:J23"/>
    <mergeCell ref="A62:J62"/>
    <mergeCell ref="A60:J60"/>
    <mergeCell ref="H61:J61"/>
    <mergeCell ref="H35:J35"/>
    <mergeCell ref="H42:J42"/>
    <mergeCell ref="H56:J56"/>
    <mergeCell ref="H57:J57"/>
    <mergeCell ref="H44:J44"/>
    <mergeCell ref="H45:J45"/>
    <mergeCell ref="H46:J46"/>
    <mergeCell ref="E5:E6"/>
    <mergeCell ref="C4:C6"/>
    <mergeCell ref="B4:B6"/>
    <mergeCell ref="H22:J22"/>
    <mergeCell ref="H12:J12"/>
    <mergeCell ref="H13:J13"/>
    <mergeCell ref="E4:G4"/>
    <mergeCell ref="D4:D6"/>
    <mergeCell ref="A14:J14"/>
    <mergeCell ref="A11:J11"/>
    <mergeCell ref="A8:J8"/>
    <mergeCell ref="H7:J7"/>
    <mergeCell ref="H9:J9"/>
    <mergeCell ref="H10:J10"/>
    <mergeCell ref="F1:J1"/>
    <mergeCell ref="A2:J2"/>
    <mergeCell ref="A3:J3"/>
    <mergeCell ref="A40:J40"/>
    <mergeCell ref="H59:J59"/>
    <mergeCell ref="H55:J55"/>
    <mergeCell ref="H4:J6"/>
    <mergeCell ref="A25:J25"/>
    <mergeCell ref="H15:J15"/>
    <mergeCell ref="H21:J21"/>
    <mergeCell ref="H24:J24"/>
    <mergeCell ref="H52:J52"/>
    <mergeCell ref="H53:J53"/>
    <mergeCell ref="H54:J54"/>
    <mergeCell ref="A4:A6"/>
    <mergeCell ref="H34:J34"/>
  </mergeCells>
  <pageMargins left="0.59055118110236227" right="0.27559055118110237" top="0.39370078740157483" bottom="0.6692913385826772" header="0.31496062992125984" footer="0.31496062992125984"/>
  <pageSetup paperSize="9" scale="43" fitToHeight="2" orientation="portrait" useFirstPageNumber="1" r:id="rId1"/>
  <headerFooter differentFirst="1">
    <oddFooter>&amp;L&amp;R</oddFooter>
  </headerFooter>
  <rowBreaks count="1" manualBreakCount="1">
    <brk id="21" max="16383" man="1"/>
  </rowBreaks>
</worksheet>
</file>

<file path=xl/worksheets/sheet2.xml><?xml version="1.0" encoding="utf-8"?>
<worksheet xmlns="http://schemas.openxmlformats.org/spreadsheetml/2006/main" xmlns:r="http://schemas.openxmlformats.org/officeDocument/2006/relationships">
  <sheetPr>
    <tabColor rgb="FFE00ED6"/>
    <pageSetUpPr fitToPage="1"/>
  </sheetPr>
  <dimension ref="A1:N99"/>
  <sheetViews>
    <sheetView view="pageBreakPreview" topLeftCell="A11" zoomScale="60" zoomScaleNormal="60" zoomScalePageLayoutView="78" workbookViewId="0">
      <selection activeCell="G14" sqref="G14"/>
    </sheetView>
  </sheetViews>
  <sheetFormatPr defaultColWidth="8.7109375" defaultRowHeight="15"/>
  <cols>
    <col min="1" max="1" width="6.7109375" style="18" customWidth="1"/>
    <col min="2" max="2" width="46" style="18" customWidth="1"/>
    <col min="3" max="3" width="60" style="18" customWidth="1"/>
    <col min="4" max="4" width="13.5703125" style="18" customWidth="1"/>
    <col min="5" max="5" width="22.7109375" style="18" customWidth="1"/>
    <col min="6" max="6" width="16.85546875" style="18" customWidth="1"/>
    <col min="7" max="7" width="51.140625" style="18" customWidth="1"/>
    <col min="8" max="8" width="42.5703125" style="18" customWidth="1"/>
    <col min="9" max="9" width="59.42578125" style="21" customWidth="1"/>
    <col min="10" max="10" width="39" style="18" customWidth="1"/>
    <col min="11" max="16384" width="8.7109375" style="18"/>
  </cols>
  <sheetData>
    <row r="1" spans="1:10" ht="15" customHeight="1">
      <c r="A1" s="194" t="s">
        <v>144</v>
      </c>
      <c r="B1" s="195"/>
      <c r="C1" s="195"/>
      <c r="D1" s="195"/>
      <c r="E1" s="195"/>
      <c r="F1" s="195"/>
      <c r="G1" s="195"/>
      <c r="H1" s="195"/>
      <c r="I1" s="195"/>
      <c r="J1" s="195"/>
    </row>
    <row r="2" spans="1:10" ht="47.1" customHeight="1">
      <c r="A2" s="195"/>
      <c r="B2" s="195"/>
      <c r="C2" s="195"/>
      <c r="D2" s="195"/>
      <c r="E2" s="195"/>
      <c r="F2" s="195"/>
      <c r="G2" s="195"/>
      <c r="H2" s="195"/>
      <c r="I2" s="195"/>
      <c r="J2" s="195"/>
    </row>
    <row r="3" spans="1:10" ht="66.95" customHeight="1">
      <c r="A3" s="197" t="s">
        <v>53</v>
      </c>
      <c r="B3" s="197"/>
      <c r="C3" s="197"/>
      <c r="D3" s="197"/>
      <c r="E3" s="197"/>
      <c r="F3" s="197"/>
      <c r="G3" s="197"/>
      <c r="H3" s="197"/>
      <c r="I3" s="197"/>
      <c r="J3" s="197"/>
    </row>
    <row r="4" spans="1:10" ht="43.5" customHeight="1">
      <c r="A4" s="198" t="s">
        <v>0</v>
      </c>
      <c r="B4" s="196" t="s">
        <v>91</v>
      </c>
      <c r="C4" s="196" t="s">
        <v>1</v>
      </c>
      <c r="D4" s="196" t="s">
        <v>145</v>
      </c>
      <c r="E4" s="196"/>
      <c r="F4" s="196" t="s">
        <v>92</v>
      </c>
      <c r="G4" s="196"/>
      <c r="H4" s="196" t="s">
        <v>32</v>
      </c>
      <c r="I4" s="196"/>
      <c r="J4" s="196" t="s">
        <v>93</v>
      </c>
    </row>
    <row r="5" spans="1:10">
      <c r="A5" s="198"/>
      <c r="B5" s="196"/>
      <c r="C5" s="196"/>
      <c r="D5" s="196" t="s">
        <v>33</v>
      </c>
      <c r="E5" s="196" t="s">
        <v>34</v>
      </c>
      <c r="F5" s="196" t="s">
        <v>33</v>
      </c>
      <c r="G5" s="196" t="s">
        <v>34</v>
      </c>
      <c r="H5" s="196" t="s">
        <v>35</v>
      </c>
      <c r="I5" s="196" t="s">
        <v>36</v>
      </c>
      <c r="J5" s="196"/>
    </row>
    <row r="6" spans="1:10" ht="47.25" customHeight="1">
      <c r="A6" s="198"/>
      <c r="B6" s="196"/>
      <c r="C6" s="196"/>
      <c r="D6" s="196"/>
      <c r="E6" s="196"/>
      <c r="F6" s="196"/>
      <c r="G6" s="196"/>
      <c r="H6" s="196"/>
      <c r="I6" s="196"/>
      <c r="J6" s="196"/>
    </row>
    <row r="7" spans="1:10" ht="22.5" customHeight="1">
      <c r="A7" s="57">
        <v>1</v>
      </c>
      <c r="B7" s="35">
        <v>2</v>
      </c>
      <c r="C7" s="35">
        <v>3</v>
      </c>
      <c r="D7" s="35">
        <v>4</v>
      </c>
      <c r="E7" s="98">
        <v>5</v>
      </c>
      <c r="F7" s="98">
        <v>6</v>
      </c>
      <c r="G7" s="35">
        <v>7</v>
      </c>
      <c r="H7" s="98">
        <v>8</v>
      </c>
      <c r="I7" s="35">
        <v>9</v>
      </c>
      <c r="J7" s="35">
        <v>10</v>
      </c>
    </row>
    <row r="8" spans="1:10" ht="30.95" customHeight="1">
      <c r="A8" s="199" t="s">
        <v>205</v>
      </c>
      <c r="B8" s="199"/>
      <c r="C8" s="199"/>
      <c r="D8" s="199"/>
      <c r="E8" s="199"/>
      <c r="F8" s="199"/>
      <c r="G8" s="199"/>
      <c r="H8" s="199"/>
      <c r="I8" s="199"/>
      <c r="J8" s="199"/>
    </row>
    <row r="9" spans="1:10" ht="30.95" customHeight="1">
      <c r="A9" s="200" t="s">
        <v>362</v>
      </c>
      <c r="B9" s="200"/>
      <c r="C9" s="200"/>
      <c r="D9" s="200"/>
      <c r="E9" s="200"/>
      <c r="F9" s="200"/>
      <c r="G9" s="200"/>
      <c r="H9" s="200"/>
      <c r="I9" s="200"/>
      <c r="J9" s="200"/>
    </row>
    <row r="10" spans="1:10" ht="177.75" customHeight="1">
      <c r="A10" s="71" t="s">
        <v>37</v>
      </c>
      <c r="B10" s="111" t="s">
        <v>226</v>
      </c>
      <c r="C10" s="115" t="s">
        <v>240</v>
      </c>
      <c r="D10" s="118">
        <v>44562</v>
      </c>
      <c r="E10" s="118">
        <v>44926</v>
      </c>
      <c r="F10" s="118">
        <v>44562</v>
      </c>
      <c r="G10" s="118">
        <v>44926</v>
      </c>
      <c r="H10" s="114" t="s">
        <v>300</v>
      </c>
      <c r="I10" s="114" t="s">
        <v>317</v>
      </c>
      <c r="J10" s="114" t="s">
        <v>65</v>
      </c>
    </row>
    <row r="11" spans="1:10" ht="138" customHeight="1">
      <c r="A11" s="64" t="s">
        <v>28</v>
      </c>
      <c r="B11" s="115" t="s">
        <v>235</v>
      </c>
      <c r="C11" s="115" t="s">
        <v>241</v>
      </c>
      <c r="D11" s="118">
        <v>44562</v>
      </c>
      <c r="E11" s="118">
        <v>44926</v>
      </c>
      <c r="F11" s="118">
        <v>44562</v>
      </c>
      <c r="G11" s="118">
        <v>44792</v>
      </c>
      <c r="H11" s="118" t="s">
        <v>301</v>
      </c>
      <c r="I11" s="115" t="s">
        <v>318</v>
      </c>
      <c r="J11" s="114" t="s">
        <v>65</v>
      </c>
    </row>
    <row r="12" spans="1:10" ht="135" customHeight="1">
      <c r="A12" s="65" t="s">
        <v>66</v>
      </c>
      <c r="B12" s="115" t="s">
        <v>227</v>
      </c>
      <c r="C12" s="114" t="s">
        <v>242</v>
      </c>
      <c r="D12" s="82" t="s">
        <v>47</v>
      </c>
      <c r="E12" s="118">
        <v>44926</v>
      </c>
      <c r="F12" s="118" t="s">
        <v>47</v>
      </c>
      <c r="G12" s="118">
        <v>44761</v>
      </c>
      <c r="H12" s="82" t="s">
        <v>47</v>
      </c>
      <c r="I12" s="82" t="s">
        <v>47</v>
      </c>
      <c r="J12" s="82" t="s">
        <v>47</v>
      </c>
    </row>
    <row r="13" spans="1:10" ht="121.5" customHeight="1">
      <c r="A13" s="65" t="s">
        <v>39</v>
      </c>
      <c r="B13" s="114" t="s">
        <v>236</v>
      </c>
      <c r="C13" s="115" t="s">
        <v>243</v>
      </c>
      <c r="D13" s="118">
        <v>44562</v>
      </c>
      <c r="E13" s="118">
        <v>44926</v>
      </c>
      <c r="F13" s="118">
        <v>44562</v>
      </c>
      <c r="G13" s="118">
        <v>44831</v>
      </c>
      <c r="H13" s="82" t="s">
        <v>302</v>
      </c>
      <c r="I13" s="115" t="s">
        <v>319</v>
      </c>
      <c r="J13" s="114" t="s">
        <v>65</v>
      </c>
    </row>
    <row r="14" spans="1:10" s="23" customFormat="1" ht="144" customHeight="1">
      <c r="A14" s="65" t="s">
        <v>66</v>
      </c>
      <c r="B14" s="115" t="s">
        <v>228</v>
      </c>
      <c r="C14" s="115" t="s">
        <v>244</v>
      </c>
      <c r="D14" s="82" t="s">
        <v>47</v>
      </c>
      <c r="E14" s="118">
        <v>44926</v>
      </c>
      <c r="F14" s="85" t="s">
        <v>47</v>
      </c>
      <c r="G14" s="82">
        <v>44819</v>
      </c>
      <c r="H14" s="82" t="s">
        <v>47</v>
      </c>
      <c r="I14" s="82" t="s">
        <v>47</v>
      </c>
      <c r="J14" s="82" t="s">
        <v>47</v>
      </c>
    </row>
    <row r="15" spans="1:10" s="23" customFormat="1" ht="183" customHeight="1">
      <c r="A15" s="65" t="s">
        <v>67</v>
      </c>
      <c r="B15" s="114" t="s">
        <v>237</v>
      </c>
      <c r="C15" s="114" t="s">
        <v>245</v>
      </c>
      <c r="D15" s="118">
        <v>44562</v>
      </c>
      <c r="E15" s="118">
        <v>44926</v>
      </c>
      <c r="F15" s="118">
        <v>44562</v>
      </c>
      <c r="G15" s="118" t="s">
        <v>309</v>
      </c>
      <c r="H15" s="118" t="s">
        <v>303</v>
      </c>
      <c r="I15" s="117" t="s">
        <v>366</v>
      </c>
      <c r="J15" s="114" t="s">
        <v>65</v>
      </c>
    </row>
    <row r="16" spans="1:10" s="23" customFormat="1" ht="90.75" customHeight="1">
      <c r="A16" s="65" t="s">
        <v>66</v>
      </c>
      <c r="B16" s="113" t="s">
        <v>230</v>
      </c>
      <c r="C16" s="114" t="s">
        <v>246</v>
      </c>
      <c r="D16" s="82" t="s">
        <v>47</v>
      </c>
      <c r="E16" s="118" t="s">
        <v>203</v>
      </c>
      <c r="F16" s="85" t="s">
        <v>47</v>
      </c>
      <c r="G16" s="118" t="s">
        <v>307</v>
      </c>
      <c r="H16" s="118" t="s">
        <v>47</v>
      </c>
      <c r="I16" s="82" t="s">
        <v>47</v>
      </c>
      <c r="J16" s="82" t="s">
        <v>47</v>
      </c>
    </row>
    <row r="17" spans="1:10" s="23" customFormat="1" ht="110.25" customHeight="1">
      <c r="A17" s="65" t="s">
        <v>175</v>
      </c>
      <c r="B17" s="115" t="s">
        <v>238</v>
      </c>
      <c r="C17" s="114" t="s">
        <v>247</v>
      </c>
      <c r="D17" s="118">
        <v>44562</v>
      </c>
      <c r="E17" s="118">
        <v>44926</v>
      </c>
      <c r="F17" s="118">
        <v>44562</v>
      </c>
      <c r="G17" s="118">
        <v>44926</v>
      </c>
      <c r="H17" s="118" t="s">
        <v>304</v>
      </c>
      <c r="I17" s="82" t="s">
        <v>320</v>
      </c>
      <c r="J17" s="82" t="s">
        <v>361</v>
      </c>
    </row>
    <row r="18" spans="1:10" s="23" customFormat="1" ht="88.5" customHeight="1">
      <c r="A18" s="65"/>
      <c r="B18" s="113" t="s">
        <v>231</v>
      </c>
      <c r="C18" s="114" t="s">
        <v>248</v>
      </c>
      <c r="D18" s="82" t="s">
        <v>47</v>
      </c>
      <c r="E18" s="118" t="s">
        <v>73</v>
      </c>
      <c r="F18" s="85" t="s">
        <v>47</v>
      </c>
      <c r="G18" s="118" t="s">
        <v>308</v>
      </c>
      <c r="H18" s="118" t="s">
        <v>47</v>
      </c>
      <c r="I18" s="82" t="s">
        <v>47</v>
      </c>
      <c r="J18" s="82" t="s">
        <v>47</v>
      </c>
    </row>
    <row r="19" spans="1:10" ht="78.75" customHeight="1">
      <c r="A19" s="65"/>
      <c r="B19" s="115" t="s">
        <v>232</v>
      </c>
      <c r="C19" s="114" t="s">
        <v>249</v>
      </c>
      <c r="D19" s="82" t="s">
        <v>47</v>
      </c>
      <c r="E19" s="118" t="s">
        <v>73</v>
      </c>
      <c r="F19" s="85" t="s">
        <v>47</v>
      </c>
      <c r="G19" s="118" t="s">
        <v>308</v>
      </c>
      <c r="H19" s="118" t="s">
        <v>47</v>
      </c>
      <c r="I19" s="82" t="s">
        <v>47</v>
      </c>
      <c r="J19" s="82" t="s">
        <v>47</v>
      </c>
    </row>
    <row r="20" spans="1:10" ht="65.099999999999994" hidden="1" customHeight="1">
      <c r="A20" s="65"/>
      <c r="B20" s="114"/>
      <c r="C20" s="114"/>
      <c r="D20" s="93"/>
      <c r="E20" s="93"/>
      <c r="F20" s="93"/>
      <c r="G20" s="93"/>
      <c r="H20" s="93"/>
      <c r="I20" s="115"/>
      <c r="J20" s="71"/>
    </row>
    <row r="21" spans="1:10" ht="105" customHeight="1">
      <c r="A21" s="65" t="s">
        <v>38</v>
      </c>
      <c r="B21" s="113" t="s">
        <v>233</v>
      </c>
      <c r="C21" s="114" t="s">
        <v>250</v>
      </c>
      <c r="D21" s="118">
        <v>44562</v>
      </c>
      <c r="E21" s="118">
        <v>44926</v>
      </c>
      <c r="F21" s="118">
        <v>44562</v>
      </c>
      <c r="G21" s="118">
        <v>44926</v>
      </c>
      <c r="H21" s="118" t="s">
        <v>305</v>
      </c>
      <c r="I21" s="118" t="s">
        <v>321</v>
      </c>
      <c r="J21" s="82" t="s">
        <v>65</v>
      </c>
    </row>
    <row r="22" spans="1:10" ht="257.25" customHeight="1">
      <c r="A22" s="65" t="s">
        <v>68</v>
      </c>
      <c r="B22" s="114" t="s">
        <v>239</v>
      </c>
      <c r="C22" s="114" t="s">
        <v>251</v>
      </c>
      <c r="D22" s="118">
        <v>44562</v>
      </c>
      <c r="E22" s="118">
        <v>44926</v>
      </c>
      <c r="F22" s="118">
        <v>44562</v>
      </c>
      <c r="G22" s="118">
        <v>44926</v>
      </c>
      <c r="H22" s="118" t="s">
        <v>306</v>
      </c>
      <c r="I22" s="115" t="s">
        <v>322</v>
      </c>
      <c r="J22" s="82" t="s">
        <v>65</v>
      </c>
    </row>
    <row r="23" spans="1:10" ht="78.75">
      <c r="A23" s="101"/>
      <c r="B23" s="114" t="s">
        <v>234</v>
      </c>
      <c r="C23" s="114" t="s">
        <v>252</v>
      </c>
      <c r="D23" s="82" t="s">
        <v>47</v>
      </c>
      <c r="E23" s="118" t="s">
        <v>73</v>
      </c>
      <c r="F23" s="85" t="s">
        <v>47</v>
      </c>
      <c r="G23" s="118" t="s">
        <v>308</v>
      </c>
      <c r="H23" s="118" t="s">
        <v>47</v>
      </c>
      <c r="I23" s="82" t="s">
        <v>47</v>
      </c>
      <c r="J23" s="82" t="s">
        <v>47</v>
      </c>
    </row>
    <row r="24" spans="1:10" ht="37.5" customHeight="1">
      <c r="A24" s="178" t="s">
        <v>206</v>
      </c>
      <c r="B24" s="179"/>
      <c r="C24" s="179"/>
      <c r="D24" s="179"/>
      <c r="E24" s="179"/>
      <c r="F24" s="179"/>
      <c r="G24" s="179"/>
      <c r="H24" s="179"/>
      <c r="I24" s="179"/>
      <c r="J24" s="180"/>
    </row>
    <row r="25" spans="1:10" ht="32.1" customHeight="1">
      <c r="A25" s="155" t="s">
        <v>102</v>
      </c>
      <c r="B25" s="156"/>
      <c r="C25" s="156"/>
      <c r="D25" s="156"/>
      <c r="E25" s="156"/>
      <c r="F25" s="156"/>
      <c r="G25" s="156"/>
      <c r="H25" s="156"/>
      <c r="I25" s="156"/>
      <c r="J25" s="157"/>
    </row>
    <row r="26" spans="1:10" ht="287.25" customHeight="1">
      <c r="A26" s="71" t="s">
        <v>79</v>
      </c>
      <c r="B26" s="114" t="s">
        <v>253</v>
      </c>
      <c r="C26" s="114" t="s">
        <v>285</v>
      </c>
      <c r="D26" s="118">
        <v>44562</v>
      </c>
      <c r="E26" s="118">
        <v>44926</v>
      </c>
      <c r="F26" s="118">
        <v>44562</v>
      </c>
      <c r="G26" s="118">
        <v>44926</v>
      </c>
      <c r="H26" s="119" t="s">
        <v>310</v>
      </c>
      <c r="I26" s="114" t="s">
        <v>358</v>
      </c>
      <c r="J26" s="123" t="s">
        <v>367</v>
      </c>
    </row>
    <row r="27" spans="1:10" ht="125.45" customHeight="1">
      <c r="A27" s="66" t="s">
        <v>29</v>
      </c>
      <c r="B27" s="114" t="s">
        <v>254</v>
      </c>
      <c r="C27" s="114" t="s">
        <v>285</v>
      </c>
      <c r="D27" s="118">
        <v>44562</v>
      </c>
      <c r="E27" s="118" t="s">
        <v>66</v>
      </c>
      <c r="F27" s="118">
        <v>44562</v>
      </c>
      <c r="G27" s="118">
        <v>44926</v>
      </c>
      <c r="H27" s="120" t="s">
        <v>204</v>
      </c>
      <c r="I27" s="115" t="s">
        <v>363</v>
      </c>
      <c r="J27" s="114" t="s">
        <v>314</v>
      </c>
    </row>
    <row r="28" spans="1:10" ht="149.44999999999999" customHeight="1">
      <c r="A28" s="65"/>
      <c r="B28" s="107" t="s">
        <v>255</v>
      </c>
      <c r="C28" s="107" t="s">
        <v>286</v>
      </c>
      <c r="D28" s="82" t="s">
        <v>47</v>
      </c>
      <c r="E28" s="82" t="s">
        <v>73</v>
      </c>
      <c r="F28" s="82" t="s">
        <v>47</v>
      </c>
      <c r="G28" s="118" t="s">
        <v>315</v>
      </c>
      <c r="H28" s="82" t="s">
        <v>47</v>
      </c>
      <c r="I28" s="82" t="s">
        <v>47</v>
      </c>
      <c r="J28" s="82" t="s">
        <v>47</v>
      </c>
    </row>
    <row r="29" spans="1:10" ht="122.1" customHeight="1">
      <c r="A29" s="66"/>
      <c r="B29" s="107" t="s">
        <v>256</v>
      </c>
      <c r="C29" s="107" t="s">
        <v>287</v>
      </c>
      <c r="D29" s="82" t="s">
        <v>47</v>
      </c>
      <c r="E29" s="82" t="s">
        <v>73</v>
      </c>
      <c r="F29" s="82" t="s">
        <v>47</v>
      </c>
      <c r="G29" s="118"/>
      <c r="H29" s="82" t="s">
        <v>47</v>
      </c>
      <c r="I29" s="82" t="s">
        <v>47</v>
      </c>
      <c r="J29" s="82" t="s">
        <v>47</v>
      </c>
    </row>
    <row r="30" spans="1:10" ht="228" customHeight="1">
      <c r="A30" s="65" t="s">
        <v>42</v>
      </c>
      <c r="B30" s="114" t="s">
        <v>257</v>
      </c>
      <c r="C30" s="114" t="s">
        <v>288</v>
      </c>
      <c r="D30" s="118">
        <v>44562</v>
      </c>
      <c r="E30" s="118">
        <v>44926</v>
      </c>
      <c r="F30" s="118">
        <v>44562</v>
      </c>
      <c r="G30" s="118">
        <v>44926</v>
      </c>
      <c r="H30" s="93" t="s">
        <v>324</v>
      </c>
      <c r="I30" s="118" t="s">
        <v>357</v>
      </c>
      <c r="J30" s="82" t="s">
        <v>65</v>
      </c>
    </row>
    <row r="31" spans="1:10" ht="252" customHeight="1">
      <c r="A31" s="66"/>
      <c r="B31" s="107" t="s">
        <v>258</v>
      </c>
      <c r="C31" s="107" t="s">
        <v>289</v>
      </c>
      <c r="D31" s="82" t="s">
        <v>47</v>
      </c>
      <c r="E31" s="82" t="s">
        <v>326</v>
      </c>
      <c r="F31" s="82" t="s">
        <v>47</v>
      </c>
      <c r="G31" s="118">
        <v>44926</v>
      </c>
      <c r="H31" s="82" t="s">
        <v>47</v>
      </c>
      <c r="I31" s="82" t="s">
        <v>47</v>
      </c>
      <c r="J31" s="82" t="s">
        <v>47</v>
      </c>
    </row>
    <row r="32" spans="1:10" ht="261.75" customHeight="1">
      <c r="A32" s="66"/>
      <c r="B32" s="107" t="s">
        <v>259</v>
      </c>
      <c r="C32" s="121" t="s">
        <v>289</v>
      </c>
      <c r="D32" s="82" t="s">
        <v>47</v>
      </c>
      <c r="E32" s="82" t="s">
        <v>327</v>
      </c>
      <c r="F32" s="82" t="s">
        <v>47</v>
      </c>
      <c r="G32" s="118">
        <v>44926</v>
      </c>
      <c r="H32" s="82" t="s">
        <v>47</v>
      </c>
      <c r="I32" s="82" t="s">
        <v>47</v>
      </c>
      <c r="J32" s="82" t="s">
        <v>47</v>
      </c>
    </row>
    <row r="33" spans="1:10" ht="118.5" customHeight="1">
      <c r="A33" s="65" t="s">
        <v>69</v>
      </c>
      <c r="B33" s="114" t="s">
        <v>260</v>
      </c>
      <c r="C33" s="114" t="s">
        <v>330</v>
      </c>
      <c r="D33" s="118">
        <v>44562</v>
      </c>
      <c r="E33" s="118">
        <v>44926</v>
      </c>
      <c r="F33" s="118">
        <v>44562</v>
      </c>
      <c r="G33" s="118">
        <v>44926</v>
      </c>
      <c r="H33" s="93" t="s">
        <v>325</v>
      </c>
      <c r="I33" s="118" t="s">
        <v>323</v>
      </c>
      <c r="J33" s="82" t="s">
        <v>328</v>
      </c>
    </row>
    <row r="34" spans="1:10" ht="158.25" customHeight="1">
      <c r="A34" s="66"/>
      <c r="B34" s="114" t="s">
        <v>316</v>
      </c>
      <c r="C34" s="114" t="s">
        <v>331</v>
      </c>
      <c r="D34" s="82" t="s">
        <v>47</v>
      </c>
      <c r="E34" s="82" t="s">
        <v>73</v>
      </c>
      <c r="F34" s="82" t="s">
        <v>47</v>
      </c>
      <c r="G34" s="82" t="s">
        <v>308</v>
      </c>
      <c r="H34" s="82" t="s">
        <v>47</v>
      </c>
      <c r="I34" s="82" t="s">
        <v>47</v>
      </c>
      <c r="J34" s="82" t="s">
        <v>47</v>
      </c>
    </row>
    <row r="35" spans="1:10" ht="395.25" customHeight="1">
      <c r="A35" s="65" t="s">
        <v>108</v>
      </c>
      <c r="B35" s="114" t="s">
        <v>261</v>
      </c>
      <c r="C35" s="114" t="s">
        <v>330</v>
      </c>
      <c r="D35" s="118">
        <v>44562</v>
      </c>
      <c r="E35" s="118">
        <v>44926</v>
      </c>
      <c r="F35" s="118">
        <v>44562</v>
      </c>
      <c r="G35" s="118">
        <v>44926</v>
      </c>
      <c r="H35" s="93" t="s">
        <v>329</v>
      </c>
      <c r="I35" s="118" t="s">
        <v>359</v>
      </c>
      <c r="J35" s="82" t="s">
        <v>65</v>
      </c>
    </row>
    <row r="36" spans="1:10" ht="159.75" customHeight="1">
      <c r="A36" s="65"/>
      <c r="B36" s="114" t="s">
        <v>262</v>
      </c>
      <c r="C36" s="114" t="s">
        <v>331</v>
      </c>
      <c r="D36" s="82" t="s">
        <v>47</v>
      </c>
      <c r="E36" s="82" t="s">
        <v>73</v>
      </c>
      <c r="F36" s="82" t="s">
        <v>47</v>
      </c>
      <c r="G36" s="82" t="s">
        <v>308</v>
      </c>
      <c r="H36" s="82" t="s">
        <v>47</v>
      </c>
      <c r="I36" s="82" t="s">
        <v>47</v>
      </c>
      <c r="J36" s="82" t="s">
        <v>47</v>
      </c>
    </row>
    <row r="37" spans="1:10" ht="126.75" customHeight="1">
      <c r="A37" s="65"/>
      <c r="B37" s="114" t="s">
        <v>263</v>
      </c>
      <c r="C37" s="114" t="s">
        <v>290</v>
      </c>
      <c r="D37" s="82" t="s">
        <v>47</v>
      </c>
      <c r="E37" s="82" t="s">
        <v>73</v>
      </c>
      <c r="F37" s="82" t="s">
        <v>47</v>
      </c>
      <c r="G37" s="82" t="s">
        <v>308</v>
      </c>
      <c r="H37" s="82" t="s">
        <v>47</v>
      </c>
      <c r="I37" s="82" t="s">
        <v>47</v>
      </c>
      <c r="J37" s="82" t="s">
        <v>47</v>
      </c>
    </row>
    <row r="38" spans="1:10" ht="134.25" customHeight="1">
      <c r="A38" s="66"/>
      <c r="B38" s="114" t="s">
        <v>264</v>
      </c>
      <c r="C38" s="114" t="s">
        <v>291</v>
      </c>
      <c r="D38" s="82" t="s">
        <v>47</v>
      </c>
      <c r="E38" s="82" t="s">
        <v>73</v>
      </c>
      <c r="F38" s="82" t="s">
        <v>47</v>
      </c>
      <c r="G38" s="82" t="s">
        <v>308</v>
      </c>
      <c r="H38" s="82" t="s">
        <v>47</v>
      </c>
      <c r="I38" s="82" t="s">
        <v>47</v>
      </c>
      <c r="J38" s="82" t="s">
        <v>47</v>
      </c>
    </row>
    <row r="39" spans="1:10" ht="125.45" customHeight="1">
      <c r="A39" s="65" t="s">
        <v>109</v>
      </c>
      <c r="B39" s="115" t="s">
        <v>265</v>
      </c>
      <c r="C39" s="114" t="s">
        <v>286</v>
      </c>
      <c r="D39" s="118">
        <v>44562</v>
      </c>
      <c r="E39" s="118">
        <v>44926</v>
      </c>
      <c r="F39" s="118">
        <v>44562</v>
      </c>
      <c r="G39" s="118">
        <v>44926</v>
      </c>
      <c r="H39" s="93" t="s">
        <v>332</v>
      </c>
      <c r="I39" s="118" t="s">
        <v>333</v>
      </c>
      <c r="J39" s="82" t="s">
        <v>65</v>
      </c>
    </row>
    <row r="40" spans="1:10" ht="133.5" customHeight="1">
      <c r="A40" s="66"/>
      <c r="B40" s="115" t="s">
        <v>266</v>
      </c>
      <c r="C40" s="107" t="s">
        <v>286</v>
      </c>
      <c r="D40" s="118" t="s">
        <v>47</v>
      </c>
      <c r="E40" s="118" t="s">
        <v>202</v>
      </c>
      <c r="F40" s="118" t="s">
        <v>47</v>
      </c>
      <c r="G40" s="118">
        <v>44855</v>
      </c>
      <c r="H40" s="118" t="s">
        <v>47</v>
      </c>
      <c r="I40" s="118" t="s">
        <v>47</v>
      </c>
      <c r="J40" s="82" t="s">
        <v>47</v>
      </c>
    </row>
    <row r="41" spans="1:10" ht="112.5" customHeight="1">
      <c r="A41" s="66" t="s">
        <v>110</v>
      </c>
      <c r="B41" s="114" t="s">
        <v>267</v>
      </c>
      <c r="C41" s="114" t="s">
        <v>292</v>
      </c>
      <c r="D41" s="118">
        <v>44562</v>
      </c>
      <c r="E41" s="118">
        <v>44926</v>
      </c>
      <c r="F41" s="118">
        <v>44562</v>
      </c>
      <c r="G41" s="118">
        <v>44926</v>
      </c>
      <c r="H41" s="93" t="s">
        <v>334</v>
      </c>
      <c r="I41" s="118" t="s">
        <v>337</v>
      </c>
      <c r="J41" s="114" t="s">
        <v>65</v>
      </c>
    </row>
    <row r="42" spans="1:10" ht="174" customHeight="1">
      <c r="A42" s="65" t="s">
        <v>140</v>
      </c>
      <c r="B42" s="114" t="s">
        <v>268</v>
      </c>
      <c r="C42" s="114" t="s">
        <v>218</v>
      </c>
      <c r="D42" s="118">
        <v>44562</v>
      </c>
      <c r="E42" s="118">
        <v>44926</v>
      </c>
      <c r="F42" s="118">
        <v>44562</v>
      </c>
      <c r="G42" s="118">
        <v>44926</v>
      </c>
      <c r="H42" s="93" t="s">
        <v>335</v>
      </c>
      <c r="I42" s="118" t="s">
        <v>336</v>
      </c>
      <c r="J42" s="82" t="s">
        <v>65</v>
      </c>
    </row>
    <row r="43" spans="1:10" ht="78" customHeight="1">
      <c r="A43" s="66"/>
      <c r="B43" s="114" t="s">
        <v>269</v>
      </c>
      <c r="C43" s="107" t="s">
        <v>293</v>
      </c>
      <c r="D43" s="118" t="s">
        <v>47</v>
      </c>
      <c r="E43" s="118" t="s">
        <v>203</v>
      </c>
      <c r="F43" s="118" t="s">
        <v>47</v>
      </c>
      <c r="G43" s="118" t="s">
        <v>315</v>
      </c>
      <c r="H43" s="118" t="s">
        <v>47</v>
      </c>
      <c r="I43" s="118" t="s">
        <v>47</v>
      </c>
      <c r="J43" s="82" t="s">
        <v>47</v>
      </c>
    </row>
    <row r="44" spans="1:10" ht="253.5" customHeight="1">
      <c r="A44" s="66" t="s">
        <v>111</v>
      </c>
      <c r="B44" s="114" t="s">
        <v>270</v>
      </c>
      <c r="C44" s="114" t="s">
        <v>294</v>
      </c>
      <c r="D44" s="118">
        <v>44562</v>
      </c>
      <c r="E44" s="118">
        <v>44926</v>
      </c>
      <c r="F44" s="118">
        <v>44562</v>
      </c>
      <c r="G44" s="118">
        <v>44922</v>
      </c>
      <c r="H44" s="93" t="s">
        <v>338</v>
      </c>
      <c r="I44" s="118" t="s">
        <v>340</v>
      </c>
      <c r="J44" s="114" t="s">
        <v>65</v>
      </c>
    </row>
    <row r="45" spans="1:10" ht="291" customHeight="1">
      <c r="A45" s="65" t="s">
        <v>281</v>
      </c>
      <c r="B45" s="114" t="s">
        <v>271</v>
      </c>
      <c r="C45" s="114" t="s">
        <v>286</v>
      </c>
      <c r="D45" s="118">
        <v>44562</v>
      </c>
      <c r="E45" s="118">
        <v>44926</v>
      </c>
      <c r="F45" s="118">
        <v>44562</v>
      </c>
      <c r="G45" s="118">
        <v>44922</v>
      </c>
      <c r="H45" s="93" t="s">
        <v>339</v>
      </c>
      <c r="I45" s="118" t="s">
        <v>360</v>
      </c>
      <c r="J45" s="82" t="s">
        <v>65</v>
      </c>
    </row>
    <row r="46" spans="1:10" ht="121.5" customHeight="1">
      <c r="A46" s="66"/>
      <c r="B46" s="114" t="s">
        <v>272</v>
      </c>
      <c r="C46" s="107" t="s">
        <v>295</v>
      </c>
      <c r="D46" s="118" t="s">
        <v>47</v>
      </c>
      <c r="E46" s="118">
        <v>44926</v>
      </c>
      <c r="F46" s="118" t="s">
        <v>47</v>
      </c>
      <c r="G46" s="118" t="s">
        <v>342</v>
      </c>
      <c r="H46" s="118" t="s">
        <v>47</v>
      </c>
      <c r="I46" s="118" t="s">
        <v>47</v>
      </c>
      <c r="J46" s="82" t="s">
        <v>47</v>
      </c>
    </row>
    <row r="47" spans="1:10" ht="101.25" customHeight="1">
      <c r="A47" s="66"/>
      <c r="B47" s="114" t="s">
        <v>273</v>
      </c>
      <c r="C47" s="107" t="s">
        <v>295</v>
      </c>
      <c r="D47" s="118" t="s">
        <v>47</v>
      </c>
      <c r="E47" s="118">
        <v>44926</v>
      </c>
      <c r="F47" s="118" t="s">
        <v>47</v>
      </c>
      <c r="G47" s="118" t="s">
        <v>341</v>
      </c>
      <c r="H47" s="118" t="s">
        <v>47</v>
      </c>
      <c r="I47" s="118" t="s">
        <v>47</v>
      </c>
      <c r="J47" s="82" t="s">
        <v>47</v>
      </c>
    </row>
    <row r="48" spans="1:10" ht="104.45" customHeight="1">
      <c r="A48" s="65" t="s">
        <v>282</v>
      </c>
      <c r="B48" s="114" t="s">
        <v>274</v>
      </c>
      <c r="C48" s="114" t="s">
        <v>296</v>
      </c>
      <c r="D48" s="118" t="s">
        <v>47</v>
      </c>
      <c r="E48" s="118">
        <v>44926</v>
      </c>
      <c r="F48" s="118" t="s">
        <v>47</v>
      </c>
      <c r="G48" s="118">
        <v>44926</v>
      </c>
      <c r="H48" s="93" t="s">
        <v>343</v>
      </c>
      <c r="I48" s="82" t="s">
        <v>344</v>
      </c>
      <c r="J48" s="82" t="s">
        <v>47</v>
      </c>
    </row>
    <row r="49" spans="1:10" ht="93" customHeight="1">
      <c r="A49" s="66"/>
      <c r="B49" s="114" t="s">
        <v>275</v>
      </c>
      <c r="C49" s="107" t="s">
        <v>297</v>
      </c>
      <c r="D49" s="118" t="s">
        <v>47</v>
      </c>
      <c r="E49" s="118">
        <v>44926</v>
      </c>
      <c r="F49" s="118" t="s">
        <v>47</v>
      </c>
      <c r="G49" s="118">
        <v>44926</v>
      </c>
      <c r="H49" s="118" t="s">
        <v>47</v>
      </c>
      <c r="I49" s="118" t="s">
        <v>47</v>
      </c>
      <c r="J49" s="82" t="s">
        <v>47</v>
      </c>
    </row>
    <row r="50" spans="1:10" ht="90" customHeight="1">
      <c r="A50" s="66"/>
      <c r="B50" s="114" t="s">
        <v>276</v>
      </c>
      <c r="C50" s="107" t="s">
        <v>298</v>
      </c>
      <c r="D50" s="118" t="s">
        <v>47</v>
      </c>
      <c r="E50" s="118">
        <v>44926</v>
      </c>
      <c r="F50" s="118" t="s">
        <v>47</v>
      </c>
      <c r="G50" s="118" t="s">
        <v>345</v>
      </c>
      <c r="H50" s="118" t="s">
        <v>47</v>
      </c>
      <c r="I50" s="118" t="s">
        <v>47</v>
      </c>
      <c r="J50" s="82" t="s">
        <v>47</v>
      </c>
    </row>
    <row r="51" spans="1:10" ht="27" customHeight="1">
      <c r="A51" s="192" t="s">
        <v>207</v>
      </c>
      <c r="B51" s="192"/>
      <c r="C51" s="192"/>
      <c r="D51" s="192"/>
      <c r="E51" s="192"/>
      <c r="F51" s="192"/>
      <c r="G51" s="192"/>
      <c r="H51" s="192"/>
      <c r="I51" s="192"/>
      <c r="J51" s="192"/>
    </row>
    <row r="52" spans="1:10" ht="22.5" customHeight="1">
      <c r="A52" s="193" t="s">
        <v>94</v>
      </c>
      <c r="B52" s="193"/>
      <c r="C52" s="193"/>
      <c r="D52" s="193"/>
      <c r="E52" s="193"/>
      <c r="F52" s="193"/>
      <c r="G52" s="193"/>
      <c r="H52" s="193"/>
      <c r="I52" s="193"/>
      <c r="J52" s="193"/>
    </row>
    <row r="53" spans="1:10" ht="137.25" customHeight="1">
      <c r="A53" s="71" t="s">
        <v>112</v>
      </c>
      <c r="B53" s="114" t="s">
        <v>277</v>
      </c>
      <c r="C53" s="115" t="s">
        <v>299</v>
      </c>
      <c r="D53" s="118">
        <v>44562</v>
      </c>
      <c r="E53" s="118">
        <v>44926</v>
      </c>
      <c r="F53" s="118">
        <v>44562</v>
      </c>
      <c r="G53" s="118">
        <v>44926</v>
      </c>
      <c r="H53" s="119" t="s">
        <v>208</v>
      </c>
      <c r="I53" s="122" t="s">
        <v>370</v>
      </c>
      <c r="J53" s="82" t="s">
        <v>65</v>
      </c>
    </row>
    <row r="54" spans="1:10" ht="108" customHeight="1">
      <c r="A54" s="71" t="s">
        <v>70</v>
      </c>
      <c r="B54" s="114" t="s">
        <v>278</v>
      </c>
      <c r="C54" s="115" t="s">
        <v>148</v>
      </c>
      <c r="D54" s="118">
        <v>44562</v>
      </c>
      <c r="E54" s="118">
        <v>44926</v>
      </c>
      <c r="F54" s="118">
        <v>44562</v>
      </c>
      <c r="G54" s="118">
        <v>44926</v>
      </c>
      <c r="H54" s="119" t="s">
        <v>71</v>
      </c>
      <c r="I54" s="71" t="s">
        <v>346</v>
      </c>
      <c r="J54" s="82" t="s">
        <v>65</v>
      </c>
    </row>
    <row r="55" spans="1:10" ht="86.45" customHeight="1">
      <c r="A55" s="71" t="s">
        <v>283</v>
      </c>
      <c r="B55" s="114" t="s">
        <v>279</v>
      </c>
      <c r="C55" s="115" t="s">
        <v>148</v>
      </c>
      <c r="D55" s="118">
        <v>44562</v>
      </c>
      <c r="E55" s="118">
        <v>44926</v>
      </c>
      <c r="F55" s="118">
        <v>44562</v>
      </c>
      <c r="G55" s="118">
        <v>44926</v>
      </c>
      <c r="H55" s="119" t="s">
        <v>72</v>
      </c>
      <c r="I55" s="71" t="s">
        <v>347</v>
      </c>
      <c r="J55" s="82" t="s">
        <v>65</v>
      </c>
    </row>
    <row r="56" spans="1:10" ht="96" customHeight="1">
      <c r="A56" s="71" t="s">
        <v>284</v>
      </c>
      <c r="B56" s="114" t="s">
        <v>280</v>
      </c>
      <c r="C56" s="115" t="s">
        <v>148</v>
      </c>
      <c r="D56" s="118">
        <v>44562</v>
      </c>
      <c r="E56" s="118">
        <v>44926</v>
      </c>
      <c r="F56" s="118">
        <v>44562</v>
      </c>
      <c r="G56" s="118">
        <v>44926</v>
      </c>
      <c r="H56" s="119" t="s">
        <v>24</v>
      </c>
      <c r="I56" s="71" t="s">
        <v>348</v>
      </c>
      <c r="J56" s="82" t="s">
        <v>65</v>
      </c>
    </row>
    <row r="57" spans="1:10" ht="149.44999999999999" customHeight="1">
      <c r="A57" s="83"/>
      <c r="B57" s="83"/>
      <c r="C57" s="83"/>
      <c r="D57" s="83"/>
      <c r="E57" s="83"/>
      <c r="F57" s="83"/>
      <c r="G57" s="83"/>
      <c r="H57" s="83"/>
      <c r="I57" s="84"/>
      <c r="J57" s="83"/>
    </row>
    <row r="58" spans="1:10" ht="102.95" customHeight="1">
      <c r="A58" s="83"/>
      <c r="B58" s="83"/>
      <c r="C58" s="83"/>
      <c r="D58" s="83"/>
      <c r="E58" s="83"/>
      <c r="F58" s="83"/>
      <c r="G58" s="83"/>
      <c r="H58" s="83"/>
      <c r="I58" s="84"/>
      <c r="J58" s="83"/>
    </row>
    <row r="59" spans="1:10" ht="179.25" customHeight="1">
      <c r="A59" s="83"/>
      <c r="B59" s="83"/>
      <c r="C59" s="83"/>
      <c r="D59" s="83"/>
      <c r="E59" s="83"/>
      <c r="F59" s="83"/>
      <c r="G59" s="83"/>
      <c r="H59" s="83"/>
      <c r="I59" s="84"/>
      <c r="J59" s="83"/>
    </row>
    <row r="60" spans="1:10" ht="30.75" customHeight="1">
      <c r="A60" s="83"/>
      <c r="B60" s="83"/>
      <c r="C60" s="83"/>
      <c r="D60" s="83"/>
      <c r="E60" s="83"/>
      <c r="F60" s="83"/>
      <c r="G60" s="83"/>
      <c r="H60" s="83"/>
      <c r="I60" s="84"/>
      <c r="J60" s="83"/>
    </row>
    <row r="61" spans="1:10" ht="138.6" customHeight="1">
      <c r="A61" s="83"/>
      <c r="B61" s="83"/>
      <c r="C61" s="83"/>
      <c r="D61" s="83"/>
      <c r="E61" s="83"/>
      <c r="F61" s="83"/>
      <c r="G61" s="83"/>
      <c r="H61" s="83"/>
      <c r="I61" s="84"/>
      <c r="J61" s="83"/>
    </row>
    <row r="62" spans="1:10" ht="168.75" customHeight="1">
      <c r="A62" s="83"/>
      <c r="B62" s="83"/>
      <c r="C62" s="83"/>
      <c r="D62" s="83"/>
      <c r="E62" s="83"/>
      <c r="F62" s="83"/>
      <c r="G62" s="83"/>
      <c r="H62" s="83"/>
      <c r="I62" s="84"/>
      <c r="J62" s="83"/>
    </row>
    <row r="63" spans="1:10" ht="249" customHeight="1">
      <c r="A63" s="83"/>
      <c r="B63" s="83"/>
      <c r="C63" s="83"/>
      <c r="D63" s="83"/>
      <c r="E63" s="83"/>
      <c r="F63" s="83"/>
      <c r="G63" s="83"/>
      <c r="H63" s="83"/>
      <c r="I63" s="84"/>
      <c r="J63" s="83"/>
    </row>
    <row r="64" spans="1:10" ht="177" customHeight="1">
      <c r="A64" s="83"/>
      <c r="B64" s="83"/>
      <c r="C64" s="83"/>
      <c r="D64" s="83"/>
      <c r="E64" s="83"/>
      <c r="F64" s="83"/>
      <c r="G64" s="83"/>
      <c r="H64" s="83"/>
      <c r="I64" s="84"/>
      <c r="J64" s="83"/>
    </row>
    <row r="65" spans="1:14" ht="165" customHeight="1">
      <c r="A65" s="83"/>
      <c r="B65" s="83"/>
      <c r="C65" s="83"/>
      <c r="D65" s="83"/>
      <c r="E65" s="83"/>
      <c r="F65" s="83"/>
      <c r="G65" s="83"/>
      <c r="H65" s="83"/>
      <c r="I65" s="84"/>
      <c r="J65" s="83"/>
    </row>
    <row r="66" spans="1:14" ht="198" customHeight="1">
      <c r="A66" s="83"/>
      <c r="B66" s="83"/>
      <c r="C66" s="83"/>
      <c r="D66" s="83"/>
      <c r="E66" s="83"/>
      <c r="F66" s="83"/>
      <c r="G66" s="83"/>
      <c r="H66" s="83"/>
      <c r="I66" s="84"/>
      <c r="J66" s="83"/>
    </row>
    <row r="67" spans="1:14" ht="135.6" customHeight="1"/>
    <row r="68" spans="1:14" ht="141.75" customHeight="1"/>
    <row r="69" spans="1:14" ht="164.25" customHeight="1"/>
    <row r="70" spans="1:14" ht="183.75" customHeight="1"/>
    <row r="71" spans="1:14" ht="26.25" customHeight="1"/>
    <row r="72" spans="1:14" ht="20.25" customHeight="1"/>
    <row r="73" spans="1:14" ht="279" customHeight="1"/>
    <row r="74" spans="1:14" ht="198" customHeight="1"/>
    <row r="75" spans="1:14" ht="135.75" customHeight="1"/>
    <row r="76" spans="1:14" ht="234" customHeight="1"/>
    <row r="77" spans="1:14" ht="70.5" customHeight="1"/>
    <row r="78" spans="1:14" ht="167.25" customHeight="1"/>
    <row r="79" spans="1:14" ht="171.75" customHeight="1"/>
    <row r="80" spans="1:14" ht="383.25" customHeight="1">
      <c r="K80" s="58"/>
      <c r="L80" s="24"/>
      <c r="M80" s="25"/>
      <c r="N80" s="26"/>
    </row>
    <row r="81" ht="261.75" customHeight="1"/>
    <row r="82" ht="31.5" customHeight="1"/>
    <row r="83" ht="310.5" customHeight="1"/>
    <row r="84" ht="186" customHeight="1"/>
    <row r="85" ht="177.75" customHeight="1"/>
    <row r="86" ht="246" customHeight="1"/>
    <row r="87" ht="363" customHeight="1"/>
    <row r="88" ht="228.75" customHeight="1"/>
    <row r="89" ht="259.5" customHeight="1"/>
    <row r="90" ht="382.5" customHeight="1"/>
    <row r="91" ht="179.45" customHeight="1"/>
    <row r="92" ht="279.75" customHeight="1"/>
    <row r="93" ht="246" customHeight="1"/>
    <row r="94" ht="25.5" customHeight="1"/>
    <row r="95" ht="30.75" customHeight="1"/>
    <row r="96" ht="231" customHeight="1"/>
    <row r="97" ht="199.5" customHeight="1"/>
    <row r="98" ht="71.25" customHeight="1"/>
    <row r="99" ht="87.75" customHeight="1"/>
  </sheetData>
  <mergeCells count="21">
    <mergeCell ref="H5:H6"/>
    <mergeCell ref="A8:J8"/>
    <mergeCell ref="A25:J25"/>
    <mergeCell ref="A24:J24"/>
    <mergeCell ref="A9:J9"/>
    <mergeCell ref="A51:J51"/>
    <mergeCell ref="A52:J52"/>
    <mergeCell ref="A1:J2"/>
    <mergeCell ref="I5:I6"/>
    <mergeCell ref="A3:J3"/>
    <mergeCell ref="A4:A6"/>
    <mergeCell ref="B4:B6"/>
    <mergeCell ref="C4:C6"/>
    <mergeCell ref="D4:E4"/>
    <mergeCell ref="F4:G4"/>
    <mergeCell ref="H4:I4"/>
    <mergeCell ref="J4:J6"/>
    <mergeCell ref="D5:D6"/>
    <mergeCell ref="E5:E6"/>
    <mergeCell ref="F5:F6"/>
    <mergeCell ref="G5:G6"/>
  </mergeCells>
  <pageMargins left="0.70866141732283472" right="0.31496062992125984" top="0.74803149606299213" bottom="0.74803149606299213" header="0.31496062992125984" footer="0.31496062992125984"/>
  <pageSetup paperSize="9" scale="37" fitToHeight="0" orientation="landscape" r:id="rId1"/>
</worksheet>
</file>

<file path=xl/worksheets/sheet3.xml><?xml version="1.0" encoding="utf-8"?>
<worksheet xmlns="http://schemas.openxmlformats.org/spreadsheetml/2006/main" xmlns:r="http://schemas.openxmlformats.org/officeDocument/2006/relationships">
  <sheetPr>
    <tabColor rgb="FF00B0F0"/>
    <pageSetUpPr fitToPage="1"/>
  </sheetPr>
  <dimension ref="A1:K1821"/>
  <sheetViews>
    <sheetView view="pageBreakPreview" topLeftCell="A12" zoomScaleNormal="70" zoomScaleSheetLayoutView="100" workbookViewId="0">
      <selection activeCell="B8" sqref="B8:C12"/>
    </sheetView>
  </sheetViews>
  <sheetFormatPr defaultColWidth="8.7109375" defaultRowHeight="18.75"/>
  <cols>
    <col min="1" max="1" width="27.5703125" style="38" customWidth="1"/>
    <col min="2" max="2" width="8.7109375" style="21"/>
    <col min="3" max="3" width="31.42578125" style="21" customWidth="1"/>
    <col min="4" max="4" width="35.28515625" style="21" customWidth="1"/>
    <col min="5" max="5" width="16.7109375" style="21" customWidth="1"/>
    <col min="6" max="6" width="15.28515625" style="54" customWidth="1"/>
    <col min="7" max="7" width="14.42578125" style="56" customWidth="1"/>
    <col min="8" max="8" width="10.5703125" style="21" customWidth="1"/>
    <col min="9" max="9" width="9.140625" style="21" bestFit="1" customWidth="1"/>
    <col min="10" max="10" width="11.5703125" style="21" bestFit="1" customWidth="1"/>
    <col min="11" max="11" width="12" style="21" customWidth="1"/>
    <col min="12" max="16384" width="8.7109375" style="21"/>
  </cols>
  <sheetData>
    <row r="1" spans="1:11" ht="15" customHeight="1">
      <c r="B1" s="205" t="s">
        <v>150</v>
      </c>
      <c r="C1" s="206"/>
      <c r="D1" s="206"/>
      <c r="E1" s="206"/>
      <c r="F1" s="206"/>
      <c r="G1" s="206"/>
    </row>
    <row r="2" spans="1:11" ht="15" customHeight="1">
      <c r="B2" s="43"/>
      <c r="C2" s="44"/>
      <c r="D2" s="44"/>
      <c r="E2" s="44"/>
      <c r="F2" s="44"/>
      <c r="G2" s="44"/>
    </row>
    <row r="3" spans="1:11" ht="78.75" customHeight="1">
      <c r="A3" s="197" t="s">
        <v>149</v>
      </c>
      <c r="B3" s="197"/>
      <c r="C3" s="197"/>
      <c r="D3" s="197"/>
      <c r="E3" s="197"/>
      <c r="F3" s="197"/>
      <c r="G3" s="197"/>
    </row>
    <row r="4" spans="1:11" ht="27.6" customHeight="1">
      <c r="B4" s="94"/>
      <c r="C4" s="95"/>
      <c r="D4" s="95"/>
      <c r="E4" s="95"/>
      <c r="F4" s="95"/>
      <c r="G4" s="45" t="s">
        <v>58</v>
      </c>
    </row>
    <row r="5" spans="1:11" s="46" customFormat="1" ht="15" customHeight="1">
      <c r="A5" s="196" t="s">
        <v>54</v>
      </c>
      <c r="B5" s="196" t="s">
        <v>55</v>
      </c>
      <c r="C5" s="207"/>
      <c r="D5" s="208" t="s">
        <v>56</v>
      </c>
      <c r="E5" s="210" t="s">
        <v>355</v>
      </c>
      <c r="F5" s="210" t="s">
        <v>356</v>
      </c>
      <c r="G5" s="196" t="s">
        <v>57</v>
      </c>
    </row>
    <row r="6" spans="1:11" ht="84.95" customHeight="1">
      <c r="A6" s="196"/>
      <c r="B6" s="207"/>
      <c r="C6" s="207"/>
      <c r="D6" s="208"/>
      <c r="E6" s="210"/>
      <c r="F6" s="210"/>
      <c r="G6" s="196"/>
    </row>
    <row r="7" spans="1:11" ht="15.75">
      <c r="A7" s="47">
        <v>1</v>
      </c>
      <c r="B7" s="209">
        <v>2</v>
      </c>
      <c r="C7" s="209"/>
      <c r="D7" s="96">
        <v>3</v>
      </c>
      <c r="E7" s="96">
        <v>4</v>
      </c>
      <c r="F7" s="96">
        <v>5</v>
      </c>
      <c r="G7" s="96">
        <v>6</v>
      </c>
    </row>
    <row r="8" spans="1:11" ht="18" customHeight="1">
      <c r="A8" s="203" t="s">
        <v>59</v>
      </c>
      <c r="B8" s="204" t="s">
        <v>107</v>
      </c>
      <c r="C8" s="204"/>
      <c r="D8" s="48" t="s">
        <v>154</v>
      </c>
      <c r="E8" s="103">
        <f>E9+E10+E11</f>
        <v>84407.8</v>
      </c>
      <c r="F8" s="103">
        <f>F9+F10+F11</f>
        <v>98526.2</v>
      </c>
      <c r="G8" s="103">
        <f>G9+G10+G11+G12</f>
        <v>98319.6</v>
      </c>
      <c r="H8" s="97"/>
      <c r="J8" s="50"/>
      <c r="K8" s="50"/>
    </row>
    <row r="9" spans="1:11" ht="15.75">
      <c r="A9" s="203"/>
      <c r="B9" s="204"/>
      <c r="C9" s="204"/>
      <c r="D9" s="67" t="s">
        <v>151</v>
      </c>
      <c r="E9" s="51">
        <f t="shared" ref="E9" si="0">E14+E24+E29+E49</f>
        <v>3773.5</v>
      </c>
      <c r="F9" s="51">
        <f t="shared" ref="F9:G10" si="1">F14+F24+F29+F49</f>
        <v>4575</v>
      </c>
      <c r="G9" s="51">
        <f t="shared" si="1"/>
        <v>4575</v>
      </c>
      <c r="H9" s="49"/>
    </row>
    <row r="10" spans="1:11" ht="15.75">
      <c r="A10" s="203"/>
      <c r="B10" s="204"/>
      <c r="C10" s="204"/>
      <c r="D10" s="48" t="s">
        <v>152</v>
      </c>
      <c r="E10" s="51">
        <f t="shared" ref="E10" si="2">E15+E25+E30+E50</f>
        <v>4132.3999999999996</v>
      </c>
      <c r="F10" s="51">
        <f t="shared" si="1"/>
        <v>8117.4</v>
      </c>
      <c r="G10" s="51">
        <f t="shared" si="1"/>
        <v>8117.4</v>
      </c>
      <c r="H10" s="49"/>
    </row>
    <row r="11" spans="1:11" ht="15.75">
      <c r="A11" s="203"/>
      <c r="B11" s="204"/>
      <c r="C11" s="204"/>
      <c r="D11" s="48" t="s">
        <v>153</v>
      </c>
      <c r="E11" s="51">
        <f>E16+E31+E51</f>
        <v>76501.900000000009</v>
      </c>
      <c r="F11" s="51">
        <f>F16+F31+F51</f>
        <v>85833.8</v>
      </c>
      <c r="G11" s="51">
        <f>G16+G26+G31+G51</f>
        <v>85627.200000000012</v>
      </c>
      <c r="H11" s="49"/>
    </row>
    <row r="12" spans="1:11" ht="15.75">
      <c r="A12" s="203"/>
      <c r="B12" s="204"/>
      <c r="C12" s="204"/>
      <c r="D12" s="48" t="s">
        <v>155</v>
      </c>
      <c r="E12" s="51">
        <v>0</v>
      </c>
      <c r="F12" s="51">
        <v>0</v>
      </c>
      <c r="G12" s="51">
        <v>0</v>
      </c>
    </row>
    <row r="13" spans="1:11" ht="17.45" customHeight="1">
      <c r="A13" s="202" t="s">
        <v>60</v>
      </c>
      <c r="B13" s="204" t="s">
        <v>156</v>
      </c>
      <c r="C13" s="204"/>
      <c r="D13" s="48" t="s">
        <v>154</v>
      </c>
      <c r="E13" s="104">
        <f>E14+E15+E16</f>
        <v>9100</v>
      </c>
      <c r="F13" s="104">
        <f>F14+F15+F16</f>
        <v>8895</v>
      </c>
      <c r="G13" s="104">
        <f>G14+G15+G16</f>
        <v>8895</v>
      </c>
      <c r="H13" s="49"/>
    </row>
    <row r="14" spans="1:11" ht="15.75">
      <c r="A14" s="202"/>
      <c r="B14" s="204"/>
      <c r="C14" s="204"/>
      <c r="D14" s="67" t="s">
        <v>151</v>
      </c>
      <c r="E14" s="51">
        <f t="shared" ref="E14:F16" si="3">E19</f>
        <v>0</v>
      </c>
      <c r="F14" s="51">
        <f t="shared" si="3"/>
        <v>0</v>
      </c>
      <c r="G14" s="51">
        <v>0</v>
      </c>
    </row>
    <row r="15" spans="1:11" ht="15.75">
      <c r="A15" s="202"/>
      <c r="B15" s="204"/>
      <c r="C15" s="204"/>
      <c r="D15" s="48" t="s">
        <v>152</v>
      </c>
      <c r="E15" s="51">
        <f t="shared" si="3"/>
        <v>0</v>
      </c>
      <c r="F15" s="51">
        <f t="shared" si="3"/>
        <v>0</v>
      </c>
      <c r="G15" s="51">
        <v>0</v>
      </c>
      <c r="H15" s="49"/>
    </row>
    <row r="16" spans="1:11" ht="15.75">
      <c r="A16" s="202"/>
      <c r="B16" s="204"/>
      <c r="C16" s="204"/>
      <c r="D16" s="48" t="s">
        <v>153</v>
      </c>
      <c r="E16" s="51">
        <f t="shared" si="3"/>
        <v>9100</v>
      </c>
      <c r="F16" s="51">
        <f t="shared" si="3"/>
        <v>8895</v>
      </c>
      <c r="G16" s="51">
        <f>G18+G23</f>
        <v>8895</v>
      </c>
    </row>
    <row r="17" spans="1:11" ht="15.75">
      <c r="A17" s="202"/>
      <c r="B17" s="204"/>
      <c r="C17" s="204"/>
      <c r="D17" s="48" t="s">
        <v>155</v>
      </c>
      <c r="E17" s="51">
        <v>0</v>
      </c>
      <c r="F17" s="51">
        <v>0</v>
      </c>
      <c r="G17" s="51">
        <v>0</v>
      </c>
    </row>
    <row r="18" spans="1:11" ht="18" customHeight="1">
      <c r="A18" s="201" t="s">
        <v>82</v>
      </c>
      <c r="B18" s="196" t="s">
        <v>114</v>
      </c>
      <c r="C18" s="196"/>
      <c r="D18" s="48" t="s">
        <v>154</v>
      </c>
      <c r="E18" s="51">
        <f>E19+E20+E21</f>
        <v>9100</v>
      </c>
      <c r="F18" s="51">
        <f>F19+F20+F21</f>
        <v>8895</v>
      </c>
      <c r="G18" s="51">
        <f>G19+G20+G21</f>
        <v>8895</v>
      </c>
    </row>
    <row r="19" spans="1:11" ht="15.75">
      <c r="A19" s="201"/>
      <c r="B19" s="196"/>
      <c r="C19" s="196"/>
      <c r="D19" s="67" t="s">
        <v>151</v>
      </c>
      <c r="E19" s="51">
        <v>0</v>
      </c>
      <c r="F19" s="51">
        <v>0</v>
      </c>
      <c r="G19" s="51">
        <v>0</v>
      </c>
    </row>
    <row r="20" spans="1:11" ht="15.75">
      <c r="A20" s="201"/>
      <c r="B20" s="196"/>
      <c r="C20" s="196"/>
      <c r="D20" s="48" t="s">
        <v>152</v>
      </c>
      <c r="E20" s="51">
        <v>0</v>
      </c>
      <c r="F20" s="51">
        <v>0</v>
      </c>
      <c r="G20" s="51">
        <v>0</v>
      </c>
    </row>
    <row r="21" spans="1:11" ht="15.75">
      <c r="A21" s="201"/>
      <c r="B21" s="196"/>
      <c r="C21" s="196"/>
      <c r="D21" s="48" t="s">
        <v>153</v>
      </c>
      <c r="E21" s="51">
        <v>9100</v>
      </c>
      <c r="F21" s="51">
        <v>8895</v>
      </c>
      <c r="G21" s="51">
        <v>8895</v>
      </c>
    </row>
    <row r="22" spans="1:11" ht="15.75">
      <c r="A22" s="201"/>
      <c r="B22" s="196"/>
      <c r="C22" s="196"/>
      <c r="D22" s="48" t="s">
        <v>155</v>
      </c>
      <c r="E22" s="52"/>
      <c r="F22" s="52"/>
      <c r="G22" s="52"/>
      <c r="K22" s="53"/>
    </row>
    <row r="23" spans="1:11" ht="17.45" customHeight="1">
      <c r="A23" s="201" t="s">
        <v>113</v>
      </c>
      <c r="B23" s="196" t="s">
        <v>115</v>
      </c>
      <c r="C23" s="204"/>
      <c r="D23" s="48" t="s">
        <v>154</v>
      </c>
      <c r="E23" s="51">
        <f>E24+E25+E26+E27</f>
        <v>0</v>
      </c>
      <c r="F23" s="51">
        <f>F24+F25+F26+F27</f>
        <v>0</v>
      </c>
      <c r="G23" s="51">
        <f>G24+G25+G26+G27</f>
        <v>0</v>
      </c>
      <c r="H23" s="49"/>
      <c r="I23" s="49"/>
    </row>
    <row r="24" spans="1:11" ht="15.75">
      <c r="A24" s="201"/>
      <c r="B24" s="204"/>
      <c r="C24" s="204"/>
      <c r="D24" s="67" t="s">
        <v>151</v>
      </c>
      <c r="E24" s="51">
        <v>0</v>
      </c>
      <c r="F24" s="51">
        <v>0</v>
      </c>
      <c r="G24" s="51">
        <v>0</v>
      </c>
      <c r="H24" s="49"/>
    </row>
    <row r="25" spans="1:11" ht="15.75">
      <c r="A25" s="201"/>
      <c r="B25" s="204"/>
      <c r="C25" s="204"/>
      <c r="D25" s="48" t="s">
        <v>152</v>
      </c>
      <c r="E25" s="51">
        <v>0</v>
      </c>
      <c r="F25" s="51">
        <v>0</v>
      </c>
      <c r="G25" s="51">
        <v>0</v>
      </c>
      <c r="H25" s="49"/>
    </row>
    <row r="26" spans="1:11" ht="15.75">
      <c r="A26" s="201"/>
      <c r="B26" s="204"/>
      <c r="C26" s="204"/>
      <c r="D26" s="48" t="s">
        <v>153</v>
      </c>
      <c r="E26" s="51">
        <v>0</v>
      </c>
      <c r="F26" s="51">
        <v>0</v>
      </c>
      <c r="G26" s="51">
        <v>0</v>
      </c>
      <c r="H26" s="49"/>
    </row>
    <row r="27" spans="1:11" ht="15.75">
      <c r="A27" s="201"/>
      <c r="B27" s="204"/>
      <c r="C27" s="204"/>
      <c r="D27" s="48" t="s">
        <v>155</v>
      </c>
      <c r="E27" s="51">
        <v>0</v>
      </c>
      <c r="F27" s="51">
        <v>0</v>
      </c>
      <c r="G27" s="51">
        <v>0</v>
      </c>
    </row>
    <row r="28" spans="1:11" ht="17.45" customHeight="1">
      <c r="A28" s="202" t="s">
        <v>61</v>
      </c>
      <c r="B28" s="204" t="s">
        <v>157</v>
      </c>
      <c r="C28" s="204"/>
      <c r="D28" s="48" t="s">
        <v>154</v>
      </c>
      <c r="E28" s="104">
        <f>E29+E30+E31</f>
        <v>10573.2</v>
      </c>
      <c r="F28" s="104">
        <f>F29+F30+F31</f>
        <v>24371.599999999999</v>
      </c>
      <c r="G28" s="104">
        <f>G29+G30+G31</f>
        <v>24371.599999999999</v>
      </c>
      <c r="H28" s="49"/>
      <c r="I28" s="41"/>
    </row>
    <row r="29" spans="1:11" ht="15.75">
      <c r="A29" s="202"/>
      <c r="B29" s="204"/>
      <c r="C29" s="204"/>
      <c r="D29" s="67" t="s">
        <v>151</v>
      </c>
      <c r="E29" s="51">
        <f t="shared" ref="E29:E30" si="4">E34+E39+E44</f>
        <v>3773.5</v>
      </c>
      <c r="F29" s="51">
        <f>F34+F44</f>
        <v>4575</v>
      </c>
      <c r="G29" s="51">
        <f>G34+G39+G44</f>
        <v>4575</v>
      </c>
      <c r="H29" s="49"/>
    </row>
    <row r="30" spans="1:11" ht="15.75">
      <c r="A30" s="202"/>
      <c r="B30" s="204"/>
      <c r="C30" s="204"/>
      <c r="D30" s="48" t="s">
        <v>152</v>
      </c>
      <c r="E30" s="51">
        <f t="shared" si="4"/>
        <v>4132.3999999999996</v>
      </c>
      <c r="F30" s="51">
        <f>F35+F45</f>
        <v>8117.4</v>
      </c>
      <c r="G30" s="51">
        <f>G45+G40+G35</f>
        <v>8117.4</v>
      </c>
      <c r="H30" s="49"/>
    </row>
    <row r="31" spans="1:11" ht="15.75">
      <c r="A31" s="202"/>
      <c r="B31" s="204"/>
      <c r="C31" s="204"/>
      <c r="D31" s="48" t="s">
        <v>153</v>
      </c>
      <c r="E31" s="51">
        <f>E36+E41+E46</f>
        <v>2667.3</v>
      </c>
      <c r="F31" s="51">
        <f>F36+F41+F46</f>
        <v>11679.2</v>
      </c>
      <c r="G31" s="51">
        <f>G36+G46</f>
        <v>11679.2</v>
      </c>
      <c r="H31" s="49"/>
    </row>
    <row r="32" spans="1:11" ht="15.75">
      <c r="A32" s="202"/>
      <c r="B32" s="204"/>
      <c r="C32" s="204"/>
      <c r="D32" s="48" t="s">
        <v>155</v>
      </c>
      <c r="E32" s="51">
        <v>0</v>
      </c>
      <c r="F32" s="51">
        <v>0</v>
      </c>
      <c r="G32" s="51">
        <v>0</v>
      </c>
    </row>
    <row r="33" spans="1:11" ht="18" customHeight="1">
      <c r="A33" s="201" t="s">
        <v>83</v>
      </c>
      <c r="B33" s="209" t="s">
        <v>116</v>
      </c>
      <c r="C33" s="209"/>
      <c r="D33" s="48" t="s">
        <v>154</v>
      </c>
      <c r="E33" s="51">
        <f>E34+E35+E36</f>
        <v>1830.3</v>
      </c>
      <c r="F33" s="51">
        <f>F34+F35+F36</f>
        <v>10221.6</v>
      </c>
      <c r="G33" s="51">
        <f>G34+G35+G36</f>
        <v>10221.6</v>
      </c>
      <c r="H33" s="49"/>
      <c r="K33" s="49"/>
    </row>
    <row r="34" spans="1:11" ht="15.75">
      <c r="A34" s="201"/>
      <c r="B34" s="209"/>
      <c r="C34" s="209"/>
      <c r="D34" s="67" t="s">
        <v>151</v>
      </c>
      <c r="E34" s="51">
        <v>0</v>
      </c>
      <c r="F34" s="51">
        <v>0</v>
      </c>
      <c r="G34" s="51">
        <v>0</v>
      </c>
    </row>
    <row r="35" spans="1:11" ht="15.75">
      <c r="A35" s="201"/>
      <c r="B35" s="209"/>
      <c r="C35" s="209"/>
      <c r="D35" s="48" t="s">
        <v>152</v>
      </c>
      <c r="E35" s="51">
        <v>0</v>
      </c>
      <c r="F35" s="51">
        <v>0</v>
      </c>
      <c r="G35" s="51">
        <v>0</v>
      </c>
    </row>
    <row r="36" spans="1:11" ht="15.75">
      <c r="A36" s="201"/>
      <c r="B36" s="209"/>
      <c r="C36" s="209"/>
      <c r="D36" s="48" t="s">
        <v>153</v>
      </c>
      <c r="E36" s="51">
        <v>1830.3</v>
      </c>
      <c r="F36" s="51">
        <v>10221.6</v>
      </c>
      <c r="G36" s="51">
        <v>10221.6</v>
      </c>
    </row>
    <row r="37" spans="1:11" ht="15.75">
      <c r="A37" s="201"/>
      <c r="B37" s="209"/>
      <c r="C37" s="209"/>
      <c r="D37" s="48" t="s">
        <v>155</v>
      </c>
      <c r="E37" s="51">
        <v>0</v>
      </c>
      <c r="F37" s="51">
        <v>0</v>
      </c>
      <c r="G37" s="51">
        <v>0</v>
      </c>
    </row>
    <row r="38" spans="1:11" ht="18" customHeight="1">
      <c r="A38" s="201" t="s">
        <v>117</v>
      </c>
      <c r="B38" s="196" t="s">
        <v>119</v>
      </c>
      <c r="C38" s="196"/>
      <c r="D38" s="48" t="s">
        <v>154</v>
      </c>
      <c r="E38" s="51">
        <f t="shared" ref="E38" si="5">E39+E40+E41</f>
        <v>0</v>
      </c>
      <c r="F38" s="51">
        <f t="shared" ref="F38:G38" si="6">F39+F40+F41</f>
        <v>0</v>
      </c>
      <c r="G38" s="51">
        <f t="shared" si="6"/>
        <v>0</v>
      </c>
    </row>
    <row r="39" spans="1:11" ht="15.75">
      <c r="A39" s="201"/>
      <c r="B39" s="196"/>
      <c r="C39" s="196"/>
      <c r="D39" s="67" t="s">
        <v>151</v>
      </c>
      <c r="E39" s="51">
        <v>0</v>
      </c>
      <c r="F39" s="51">
        <v>0</v>
      </c>
      <c r="G39" s="51">
        <v>0</v>
      </c>
    </row>
    <row r="40" spans="1:11" ht="15.75">
      <c r="A40" s="201"/>
      <c r="B40" s="196"/>
      <c r="C40" s="196"/>
      <c r="D40" s="48" t="s">
        <v>152</v>
      </c>
      <c r="E40" s="51">
        <v>0</v>
      </c>
      <c r="F40" s="51">
        <v>0</v>
      </c>
      <c r="G40" s="51">
        <v>0</v>
      </c>
    </row>
    <row r="41" spans="1:11" ht="15.75">
      <c r="A41" s="201"/>
      <c r="B41" s="196"/>
      <c r="C41" s="196"/>
      <c r="D41" s="48" t="s">
        <v>153</v>
      </c>
      <c r="E41" s="51">
        <v>0</v>
      </c>
      <c r="F41" s="51">
        <v>0</v>
      </c>
      <c r="G41" s="51">
        <v>0</v>
      </c>
    </row>
    <row r="42" spans="1:11" ht="15.75">
      <c r="A42" s="201"/>
      <c r="B42" s="196"/>
      <c r="C42" s="196"/>
      <c r="D42" s="48" t="s">
        <v>155</v>
      </c>
      <c r="E42" s="51">
        <v>0</v>
      </c>
      <c r="F42" s="51">
        <v>0</v>
      </c>
      <c r="G42" s="51">
        <v>0</v>
      </c>
    </row>
    <row r="43" spans="1:11" ht="15.75">
      <c r="A43" s="201" t="s">
        <v>84</v>
      </c>
      <c r="B43" s="196" t="s">
        <v>118</v>
      </c>
      <c r="C43" s="196"/>
      <c r="D43" s="48" t="s">
        <v>154</v>
      </c>
      <c r="E43" s="51">
        <f t="shared" ref="E43" si="7">E44+E45+E46</f>
        <v>8742.9</v>
      </c>
      <c r="F43" s="51">
        <f t="shared" ref="F43:G43" si="8">F44+F45+F46</f>
        <v>14150</v>
      </c>
      <c r="G43" s="51">
        <f t="shared" si="8"/>
        <v>14150</v>
      </c>
    </row>
    <row r="44" spans="1:11" ht="15.75">
      <c r="A44" s="201"/>
      <c r="B44" s="196"/>
      <c r="C44" s="196"/>
      <c r="D44" s="67" t="s">
        <v>151</v>
      </c>
      <c r="E44" s="51">
        <v>3773.5</v>
      </c>
      <c r="F44" s="51">
        <v>4575</v>
      </c>
      <c r="G44" s="51">
        <v>4575</v>
      </c>
    </row>
    <row r="45" spans="1:11" ht="15.75">
      <c r="A45" s="201"/>
      <c r="B45" s="196"/>
      <c r="C45" s="196"/>
      <c r="D45" s="48" t="s">
        <v>152</v>
      </c>
      <c r="E45" s="51">
        <v>4132.3999999999996</v>
      </c>
      <c r="F45" s="51">
        <v>8117.4</v>
      </c>
      <c r="G45" s="51">
        <v>8117.4</v>
      </c>
    </row>
    <row r="46" spans="1:11" ht="15.75">
      <c r="A46" s="201"/>
      <c r="B46" s="196"/>
      <c r="C46" s="196"/>
      <c r="D46" s="48" t="s">
        <v>153</v>
      </c>
      <c r="E46" s="51">
        <v>837</v>
      </c>
      <c r="F46" s="51">
        <v>1457.6</v>
      </c>
      <c r="G46" s="51">
        <v>1457.6</v>
      </c>
    </row>
    <row r="47" spans="1:11" ht="15.75">
      <c r="A47" s="201"/>
      <c r="B47" s="196"/>
      <c r="C47" s="196"/>
      <c r="D47" s="48" t="s">
        <v>155</v>
      </c>
      <c r="E47" s="51">
        <v>0</v>
      </c>
      <c r="F47" s="51">
        <v>0</v>
      </c>
      <c r="G47" s="51">
        <v>0</v>
      </c>
    </row>
    <row r="48" spans="1:11" ht="17.45" customHeight="1">
      <c r="A48" s="202" t="s">
        <v>120</v>
      </c>
      <c r="B48" s="204" t="s">
        <v>161</v>
      </c>
      <c r="C48" s="204"/>
      <c r="D48" s="48" t="s">
        <v>154</v>
      </c>
      <c r="E48" s="104">
        <f>E49+E50+E51</f>
        <v>64734.600000000006</v>
      </c>
      <c r="F48" s="104">
        <f>F49+F50+F51</f>
        <v>65259.600000000006</v>
      </c>
      <c r="G48" s="104">
        <f>G49+G50+G51</f>
        <v>65053.000000000007</v>
      </c>
      <c r="H48" s="49"/>
      <c r="I48" s="41"/>
    </row>
    <row r="49" spans="1:8" ht="15.75">
      <c r="A49" s="202"/>
      <c r="B49" s="204"/>
      <c r="C49" s="204"/>
      <c r="D49" s="67" t="s">
        <v>151</v>
      </c>
      <c r="E49" s="51">
        <v>0</v>
      </c>
      <c r="F49" s="51">
        <v>0</v>
      </c>
      <c r="G49" s="51">
        <v>0</v>
      </c>
    </row>
    <row r="50" spans="1:8" ht="15.75">
      <c r="A50" s="202"/>
      <c r="B50" s="204"/>
      <c r="C50" s="204"/>
      <c r="D50" s="48" t="s">
        <v>152</v>
      </c>
      <c r="E50" s="51">
        <f>E55+E60+E65+E70</f>
        <v>0</v>
      </c>
      <c r="F50" s="51">
        <f>F55+F60+F65+F70</f>
        <v>0</v>
      </c>
      <c r="G50" s="51">
        <f>G55+G60+G65+G70</f>
        <v>0</v>
      </c>
      <c r="H50" s="49"/>
    </row>
    <row r="51" spans="1:8" ht="15.75">
      <c r="A51" s="202"/>
      <c r="B51" s="204"/>
      <c r="C51" s="204"/>
      <c r="D51" s="48" t="s">
        <v>153</v>
      </c>
      <c r="E51" s="51">
        <f>E56+E61</f>
        <v>64734.600000000006</v>
      </c>
      <c r="F51" s="51">
        <f>F56+F61+F68</f>
        <v>65259.600000000006</v>
      </c>
      <c r="G51" s="51">
        <f>G56+G61+G68</f>
        <v>65053.000000000007</v>
      </c>
      <c r="H51" s="49"/>
    </row>
    <row r="52" spans="1:8" ht="15.75">
      <c r="A52" s="202"/>
      <c r="B52" s="204"/>
      <c r="C52" s="204"/>
      <c r="D52" s="48" t="s">
        <v>155</v>
      </c>
      <c r="E52" s="51">
        <v>0</v>
      </c>
      <c r="F52" s="51">
        <v>0</v>
      </c>
      <c r="G52" s="51">
        <v>0</v>
      </c>
    </row>
    <row r="53" spans="1:8" ht="18" customHeight="1">
      <c r="A53" s="201" t="s">
        <v>121</v>
      </c>
      <c r="B53" s="196" t="s">
        <v>85</v>
      </c>
      <c r="C53" s="196"/>
      <c r="D53" s="48" t="s">
        <v>154</v>
      </c>
      <c r="E53" s="51">
        <f>E54+E55+E56</f>
        <v>24852.2</v>
      </c>
      <c r="F53" s="51">
        <f>F54+F55+F56</f>
        <v>39531.4</v>
      </c>
      <c r="G53" s="51">
        <v>39324.9</v>
      </c>
    </row>
    <row r="54" spans="1:8" ht="15.75">
      <c r="A54" s="201"/>
      <c r="B54" s="196"/>
      <c r="C54" s="196"/>
      <c r="D54" s="67" t="s">
        <v>151</v>
      </c>
      <c r="E54" s="51">
        <v>0</v>
      </c>
      <c r="F54" s="51">
        <v>0</v>
      </c>
      <c r="G54" s="51">
        <v>0</v>
      </c>
    </row>
    <row r="55" spans="1:8" ht="15.75">
      <c r="A55" s="201"/>
      <c r="B55" s="196"/>
      <c r="C55" s="196"/>
      <c r="D55" s="48" t="s">
        <v>152</v>
      </c>
      <c r="E55" s="51">
        <v>0</v>
      </c>
      <c r="F55" s="51">
        <v>0</v>
      </c>
      <c r="G55" s="51">
        <v>0</v>
      </c>
    </row>
    <row r="56" spans="1:8" ht="15.75">
      <c r="A56" s="201"/>
      <c r="B56" s="196"/>
      <c r="C56" s="196"/>
      <c r="D56" s="48" t="s">
        <v>153</v>
      </c>
      <c r="E56" s="51">
        <v>24852.2</v>
      </c>
      <c r="F56" s="51">
        <v>39531.4</v>
      </c>
      <c r="G56" s="51">
        <v>39324.9</v>
      </c>
    </row>
    <row r="57" spans="1:8" ht="15.75">
      <c r="A57" s="201"/>
      <c r="B57" s="196"/>
      <c r="C57" s="196"/>
      <c r="D57" s="48" t="s">
        <v>155</v>
      </c>
      <c r="E57" s="51">
        <v>0</v>
      </c>
      <c r="F57" s="51">
        <v>0</v>
      </c>
      <c r="G57" s="51">
        <v>0</v>
      </c>
    </row>
    <row r="58" spans="1:8" ht="18" customHeight="1">
      <c r="A58" s="201" t="s">
        <v>122</v>
      </c>
      <c r="B58" s="196" t="s">
        <v>86</v>
      </c>
      <c r="C58" s="196"/>
      <c r="D58" s="48" t="s">
        <v>154</v>
      </c>
      <c r="E58" s="51">
        <f>E61</f>
        <v>39882.400000000001</v>
      </c>
      <c r="F58" s="51">
        <f>F61</f>
        <v>24723.200000000001</v>
      </c>
      <c r="G58" s="51">
        <f>G61</f>
        <v>24723.200000000001</v>
      </c>
    </row>
    <row r="59" spans="1:8" ht="15.75">
      <c r="A59" s="201"/>
      <c r="B59" s="196"/>
      <c r="C59" s="196"/>
      <c r="D59" s="67" t="s">
        <v>151</v>
      </c>
      <c r="E59" s="51">
        <v>0</v>
      </c>
      <c r="F59" s="51">
        <v>0</v>
      </c>
      <c r="G59" s="51">
        <v>0</v>
      </c>
    </row>
    <row r="60" spans="1:8" ht="15.75">
      <c r="A60" s="201"/>
      <c r="B60" s="196"/>
      <c r="C60" s="196"/>
      <c r="D60" s="48" t="s">
        <v>152</v>
      </c>
      <c r="E60" s="51">
        <v>0</v>
      </c>
      <c r="F60" s="51">
        <v>0</v>
      </c>
      <c r="G60" s="51">
        <v>0</v>
      </c>
    </row>
    <row r="61" spans="1:8" ht="15.75">
      <c r="A61" s="201"/>
      <c r="B61" s="196"/>
      <c r="C61" s="196"/>
      <c r="D61" s="48" t="s">
        <v>153</v>
      </c>
      <c r="E61" s="51">
        <v>39882.400000000001</v>
      </c>
      <c r="F61" s="51">
        <v>24723.200000000001</v>
      </c>
      <c r="G61" s="51">
        <v>24723.200000000001</v>
      </c>
    </row>
    <row r="62" spans="1:8" ht="15.75">
      <c r="A62" s="201"/>
      <c r="B62" s="196"/>
      <c r="C62" s="196"/>
      <c r="D62" s="48" t="s">
        <v>155</v>
      </c>
      <c r="E62" s="51">
        <v>0</v>
      </c>
      <c r="F62" s="51">
        <v>0</v>
      </c>
      <c r="G62" s="51">
        <v>0</v>
      </c>
    </row>
    <row r="63" spans="1:8" ht="18" customHeight="1">
      <c r="A63" s="201" t="s">
        <v>123</v>
      </c>
      <c r="B63" s="196" t="s">
        <v>62</v>
      </c>
      <c r="C63" s="196"/>
      <c r="D63" s="48" t="s">
        <v>154</v>
      </c>
      <c r="E63" s="51">
        <f>E66</f>
        <v>0</v>
      </c>
      <c r="F63" s="51">
        <f>F66</f>
        <v>0</v>
      </c>
      <c r="G63" s="51">
        <f>G66</f>
        <v>0</v>
      </c>
    </row>
    <row r="64" spans="1:8" ht="15.75">
      <c r="A64" s="201"/>
      <c r="B64" s="196"/>
      <c r="C64" s="196"/>
      <c r="D64" s="67" t="s">
        <v>151</v>
      </c>
      <c r="E64" s="51">
        <v>0</v>
      </c>
      <c r="F64" s="51">
        <v>0</v>
      </c>
      <c r="G64" s="51">
        <v>0</v>
      </c>
    </row>
    <row r="65" spans="1:7" ht="15.75">
      <c r="A65" s="201"/>
      <c r="B65" s="196"/>
      <c r="C65" s="196"/>
      <c r="D65" s="48" t="s">
        <v>152</v>
      </c>
      <c r="E65" s="51">
        <v>0</v>
      </c>
      <c r="F65" s="51">
        <v>0</v>
      </c>
      <c r="G65" s="51">
        <v>0</v>
      </c>
    </row>
    <row r="66" spans="1:7" ht="15.75">
      <c r="A66" s="201"/>
      <c r="B66" s="196"/>
      <c r="C66" s="196"/>
      <c r="D66" s="48" t="s">
        <v>153</v>
      </c>
      <c r="E66" s="51">
        <v>0</v>
      </c>
      <c r="F66" s="51">
        <v>0</v>
      </c>
      <c r="G66" s="51">
        <v>0</v>
      </c>
    </row>
    <row r="67" spans="1:7" ht="15.75">
      <c r="A67" s="201"/>
      <c r="B67" s="196"/>
      <c r="C67" s="196"/>
      <c r="D67" s="48" t="s">
        <v>155</v>
      </c>
      <c r="E67" s="51">
        <v>0</v>
      </c>
      <c r="F67" s="51">
        <v>0</v>
      </c>
      <c r="G67" s="51">
        <v>0</v>
      </c>
    </row>
    <row r="68" spans="1:7" ht="18" customHeight="1">
      <c r="A68" s="201" t="s">
        <v>124</v>
      </c>
      <c r="B68" s="196" t="s">
        <v>63</v>
      </c>
      <c r="C68" s="196"/>
      <c r="D68" s="48" t="s">
        <v>154</v>
      </c>
      <c r="E68" s="51">
        <v>0</v>
      </c>
      <c r="F68" s="51">
        <v>1005</v>
      </c>
      <c r="G68" s="51">
        <v>1004.9</v>
      </c>
    </row>
    <row r="69" spans="1:7" ht="15.75">
      <c r="A69" s="201"/>
      <c r="B69" s="196"/>
      <c r="C69" s="196"/>
      <c r="D69" s="67" t="s">
        <v>151</v>
      </c>
      <c r="E69" s="51">
        <v>0</v>
      </c>
      <c r="F69" s="51">
        <v>0</v>
      </c>
      <c r="G69" s="51">
        <v>0</v>
      </c>
    </row>
    <row r="70" spans="1:7" ht="15.75">
      <c r="A70" s="201"/>
      <c r="B70" s="196"/>
      <c r="C70" s="196"/>
      <c r="D70" s="48" t="s">
        <v>152</v>
      </c>
      <c r="E70" s="51">
        <v>0</v>
      </c>
      <c r="F70" s="51">
        <v>0</v>
      </c>
      <c r="G70" s="51">
        <v>0</v>
      </c>
    </row>
    <row r="71" spans="1:7" ht="15.75">
      <c r="A71" s="201"/>
      <c r="B71" s="196"/>
      <c r="C71" s="196"/>
      <c r="D71" s="48" t="s">
        <v>153</v>
      </c>
      <c r="E71" s="51">
        <v>0</v>
      </c>
      <c r="F71" s="51">
        <v>1005</v>
      </c>
      <c r="G71" s="51">
        <v>1004.9</v>
      </c>
    </row>
    <row r="72" spans="1:7" ht="15.75">
      <c r="A72" s="201"/>
      <c r="B72" s="196"/>
      <c r="C72" s="196"/>
      <c r="D72" s="48" t="s">
        <v>155</v>
      </c>
      <c r="E72" s="51">
        <v>0</v>
      </c>
      <c r="F72" s="51">
        <v>0</v>
      </c>
      <c r="G72" s="51">
        <v>0</v>
      </c>
    </row>
    <row r="73" spans="1:7">
      <c r="G73" s="55"/>
    </row>
    <row r="74" spans="1:7">
      <c r="A74" s="42"/>
      <c r="B74" s="46"/>
      <c r="C74" s="46"/>
      <c r="D74" s="46"/>
      <c r="E74" s="46"/>
      <c r="F74" s="55"/>
      <c r="G74" s="55"/>
    </row>
    <row r="75" spans="1:7">
      <c r="A75" s="42"/>
      <c r="B75" s="46"/>
      <c r="C75" s="46"/>
      <c r="D75" s="46"/>
      <c r="E75" s="46"/>
      <c r="F75" s="55"/>
      <c r="G75" s="55"/>
    </row>
    <row r="76" spans="1:7">
      <c r="A76" s="42"/>
      <c r="B76" s="46"/>
      <c r="C76" s="46"/>
      <c r="D76" s="46"/>
      <c r="E76" s="46"/>
      <c r="F76" s="55"/>
      <c r="G76" s="55"/>
    </row>
    <row r="77" spans="1:7">
      <c r="A77" s="42"/>
      <c r="B77" s="46"/>
      <c r="C77" s="46"/>
      <c r="D77" s="46"/>
      <c r="E77" s="46"/>
      <c r="F77" s="55"/>
      <c r="G77" s="55"/>
    </row>
    <row r="78" spans="1:7">
      <c r="G78" s="55"/>
    </row>
    <row r="79" spans="1:7">
      <c r="G79" s="55"/>
    </row>
    <row r="80" spans="1:7">
      <c r="G80" s="55"/>
    </row>
    <row r="81" spans="7:7">
      <c r="G81" s="55"/>
    </row>
    <row r="82" spans="7:7">
      <c r="G82" s="55"/>
    </row>
    <row r="83" spans="7:7">
      <c r="G83" s="55"/>
    </row>
    <row r="84" spans="7:7">
      <c r="G84" s="55"/>
    </row>
    <row r="85" spans="7:7">
      <c r="G85" s="55"/>
    </row>
    <row r="86" spans="7:7">
      <c r="G86" s="55"/>
    </row>
    <row r="87" spans="7:7">
      <c r="G87" s="55"/>
    </row>
    <row r="88" spans="7:7">
      <c r="G88" s="55"/>
    </row>
    <row r="89" spans="7:7">
      <c r="G89" s="55"/>
    </row>
    <row r="90" spans="7:7">
      <c r="G90" s="55"/>
    </row>
    <row r="91" spans="7:7">
      <c r="G91" s="55"/>
    </row>
    <row r="92" spans="7:7">
      <c r="G92" s="55"/>
    </row>
    <row r="93" spans="7:7">
      <c r="G93" s="55"/>
    </row>
    <row r="94" spans="7:7">
      <c r="G94" s="55"/>
    </row>
    <row r="95" spans="7:7">
      <c r="G95" s="55"/>
    </row>
    <row r="96" spans="7:7">
      <c r="G96" s="55"/>
    </row>
    <row r="97" spans="7:7">
      <c r="G97" s="55"/>
    </row>
    <row r="98" spans="7:7">
      <c r="G98" s="55"/>
    </row>
    <row r="99" spans="7:7">
      <c r="G99" s="55"/>
    </row>
    <row r="100" spans="7:7">
      <c r="G100" s="55"/>
    </row>
    <row r="101" spans="7:7">
      <c r="G101" s="55"/>
    </row>
    <row r="102" spans="7:7">
      <c r="G102" s="55"/>
    </row>
    <row r="103" spans="7:7">
      <c r="G103" s="55"/>
    </row>
    <row r="104" spans="7:7">
      <c r="G104" s="55"/>
    </row>
    <row r="105" spans="7:7">
      <c r="G105" s="55"/>
    </row>
    <row r="106" spans="7:7">
      <c r="G106" s="55"/>
    </row>
    <row r="107" spans="7:7">
      <c r="G107" s="55"/>
    </row>
    <row r="108" spans="7:7">
      <c r="G108" s="55"/>
    </row>
    <row r="109" spans="7:7">
      <c r="G109" s="55"/>
    </row>
    <row r="110" spans="7:7">
      <c r="G110" s="55"/>
    </row>
    <row r="111" spans="7:7">
      <c r="G111" s="55"/>
    </row>
    <row r="112" spans="7:7">
      <c r="G112" s="55"/>
    </row>
    <row r="113" spans="7:7">
      <c r="G113" s="55"/>
    </row>
    <row r="114" spans="7:7">
      <c r="G114" s="55"/>
    </row>
    <row r="115" spans="7:7">
      <c r="G115" s="55"/>
    </row>
    <row r="116" spans="7:7">
      <c r="G116" s="55"/>
    </row>
    <row r="117" spans="7:7">
      <c r="G117" s="55"/>
    </row>
    <row r="118" spans="7:7">
      <c r="G118" s="55"/>
    </row>
    <row r="119" spans="7:7">
      <c r="G119" s="55"/>
    </row>
    <row r="120" spans="7:7">
      <c r="G120" s="55"/>
    </row>
    <row r="121" spans="7:7">
      <c r="G121" s="55"/>
    </row>
    <row r="122" spans="7:7">
      <c r="G122" s="55"/>
    </row>
    <row r="123" spans="7:7">
      <c r="G123" s="55"/>
    </row>
    <row r="124" spans="7:7">
      <c r="G124" s="55"/>
    </row>
    <row r="125" spans="7:7">
      <c r="G125" s="55"/>
    </row>
    <row r="126" spans="7:7">
      <c r="G126" s="55"/>
    </row>
    <row r="127" spans="7:7">
      <c r="G127" s="55"/>
    </row>
    <row r="128" spans="7:7">
      <c r="G128" s="55"/>
    </row>
    <row r="129" spans="7:7">
      <c r="G129" s="55"/>
    </row>
    <row r="130" spans="7:7">
      <c r="G130" s="55"/>
    </row>
    <row r="131" spans="7:7">
      <c r="G131" s="55"/>
    </row>
    <row r="132" spans="7:7">
      <c r="G132" s="55"/>
    </row>
    <row r="133" spans="7:7">
      <c r="G133" s="55"/>
    </row>
    <row r="134" spans="7:7">
      <c r="G134" s="55"/>
    </row>
    <row r="135" spans="7:7">
      <c r="G135" s="55"/>
    </row>
    <row r="136" spans="7:7">
      <c r="G136" s="55"/>
    </row>
    <row r="137" spans="7:7">
      <c r="G137" s="55"/>
    </row>
    <row r="138" spans="7:7">
      <c r="G138" s="55"/>
    </row>
    <row r="139" spans="7:7">
      <c r="G139" s="55"/>
    </row>
    <row r="140" spans="7:7">
      <c r="G140" s="55"/>
    </row>
    <row r="141" spans="7:7">
      <c r="G141" s="55"/>
    </row>
    <row r="142" spans="7:7">
      <c r="G142" s="55"/>
    </row>
    <row r="143" spans="7:7">
      <c r="G143" s="55"/>
    </row>
    <row r="144" spans="7:7">
      <c r="G144" s="55"/>
    </row>
    <row r="145" spans="7:7">
      <c r="G145" s="55"/>
    </row>
    <row r="146" spans="7:7">
      <c r="G146" s="55"/>
    </row>
    <row r="147" spans="7:7">
      <c r="G147" s="55"/>
    </row>
    <row r="148" spans="7:7">
      <c r="G148" s="55"/>
    </row>
    <row r="149" spans="7:7">
      <c r="G149" s="55"/>
    </row>
    <row r="150" spans="7:7">
      <c r="G150" s="55"/>
    </row>
    <row r="151" spans="7:7">
      <c r="G151" s="55"/>
    </row>
    <row r="152" spans="7:7">
      <c r="G152" s="55"/>
    </row>
    <row r="153" spans="7:7">
      <c r="G153" s="55"/>
    </row>
    <row r="154" spans="7:7">
      <c r="G154" s="55"/>
    </row>
    <row r="155" spans="7:7">
      <c r="G155" s="55"/>
    </row>
    <row r="156" spans="7:7">
      <c r="G156" s="55"/>
    </row>
    <row r="157" spans="7:7">
      <c r="G157" s="55"/>
    </row>
    <row r="158" spans="7:7">
      <c r="G158" s="55"/>
    </row>
    <row r="159" spans="7:7">
      <c r="G159" s="55"/>
    </row>
    <row r="160" spans="7:7">
      <c r="G160" s="55"/>
    </row>
    <row r="161" spans="7:7">
      <c r="G161" s="55"/>
    </row>
    <row r="162" spans="7:7">
      <c r="G162" s="55"/>
    </row>
    <row r="163" spans="7:7">
      <c r="G163" s="55"/>
    </row>
    <row r="164" spans="7:7">
      <c r="G164" s="55"/>
    </row>
    <row r="165" spans="7:7">
      <c r="G165" s="55"/>
    </row>
    <row r="166" spans="7:7">
      <c r="G166" s="55"/>
    </row>
    <row r="167" spans="7:7">
      <c r="G167" s="55"/>
    </row>
    <row r="168" spans="7:7">
      <c r="G168" s="55"/>
    </row>
    <row r="169" spans="7:7">
      <c r="G169" s="55"/>
    </row>
    <row r="170" spans="7:7">
      <c r="G170" s="55"/>
    </row>
    <row r="171" spans="7:7">
      <c r="G171" s="55"/>
    </row>
    <row r="172" spans="7:7">
      <c r="G172" s="55"/>
    </row>
    <row r="173" spans="7:7">
      <c r="G173" s="55"/>
    </row>
    <row r="174" spans="7:7">
      <c r="G174" s="55"/>
    </row>
    <row r="175" spans="7:7">
      <c r="G175" s="55"/>
    </row>
    <row r="176" spans="7:7">
      <c r="G176" s="55"/>
    </row>
    <row r="177" spans="7:7">
      <c r="G177" s="55"/>
    </row>
    <row r="178" spans="7:7">
      <c r="G178" s="55"/>
    </row>
    <row r="179" spans="7:7">
      <c r="G179" s="55"/>
    </row>
    <row r="180" spans="7:7">
      <c r="G180" s="55"/>
    </row>
    <row r="181" spans="7:7">
      <c r="G181" s="55"/>
    </row>
    <row r="182" spans="7:7">
      <c r="G182" s="55"/>
    </row>
    <row r="183" spans="7:7">
      <c r="G183" s="55"/>
    </row>
    <row r="184" spans="7:7">
      <c r="G184" s="55"/>
    </row>
    <row r="185" spans="7:7">
      <c r="G185" s="55"/>
    </row>
    <row r="186" spans="7:7">
      <c r="G186" s="55"/>
    </row>
    <row r="187" spans="7:7">
      <c r="G187" s="55"/>
    </row>
    <row r="188" spans="7:7">
      <c r="G188" s="55"/>
    </row>
    <row r="189" spans="7:7">
      <c r="G189" s="55"/>
    </row>
    <row r="190" spans="7:7">
      <c r="G190" s="55"/>
    </row>
    <row r="191" spans="7:7">
      <c r="G191" s="55"/>
    </row>
    <row r="192" spans="7:7">
      <c r="G192" s="55"/>
    </row>
    <row r="193" spans="7:7">
      <c r="G193" s="55"/>
    </row>
    <row r="194" spans="7:7">
      <c r="G194" s="55"/>
    </row>
    <row r="195" spans="7:7">
      <c r="G195" s="55"/>
    </row>
    <row r="196" spans="7:7">
      <c r="G196" s="55"/>
    </row>
    <row r="197" spans="7:7">
      <c r="G197" s="55"/>
    </row>
    <row r="198" spans="7:7">
      <c r="G198" s="55"/>
    </row>
    <row r="199" spans="7:7">
      <c r="G199" s="55"/>
    </row>
    <row r="200" spans="7:7">
      <c r="G200" s="55"/>
    </row>
    <row r="201" spans="7:7">
      <c r="G201" s="55"/>
    </row>
    <row r="202" spans="7:7">
      <c r="G202" s="55"/>
    </row>
    <row r="203" spans="7:7">
      <c r="G203" s="55"/>
    </row>
    <row r="204" spans="7:7">
      <c r="G204" s="55"/>
    </row>
    <row r="205" spans="7:7">
      <c r="G205" s="55"/>
    </row>
    <row r="206" spans="7:7">
      <c r="G206" s="55"/>
    </row>
    <row r="207" spans="7:7">
      <c r="G207" s="55"/>
    </row>
    <row r="208" spans="7:7">
      <c r="G208" s="55"/>
    </row>
    <row r="209" spans="7:7">
      <c r="G209" s="55"/>
    </row>
    <row r="210" spans="7:7">
      <c r="G210" s="55"/>
    </row>
    <row r="211" spans="7:7">
      <c r="G211" s="55"/>
    </row>
    <row r="212" spans="7:7">
      <c r="G212" s="55"/>
    </row>
    <row r="213" spans="7:7">
      <c r="G213" s="55"/>
    </row>
    <row r="214" spans="7:7">
      <c r="G214" s="55"/>
    </row>
    <row r="215" spans="7:7">
      <c r="G215" s="55"/>
    </row>
    <row r="216" spans="7:7">
      <c r="G216" s="55"/>
    </row>
    <row r="217" spans="7:7">
      <c r="G217" s="55"/>
    </row>
    <row r="218" spans="7:7">
      <c r="G218" s="55"/>
    </row>
    <row r="219" spans="7:7">
      <c r="G219" s="55"/>
    </row>
    <row r="220" spans="7:7">
      <c r="G220" s="55"/>
    </row>
    <row r="221" spans="7:7">
      <c r="G221" s="55"/>
    </row>
    <row r="222" spans="7:7">
      <c r="G222" s="55"/>
    </row>
    <row r="223" spans="7:7">
      <c r="G223" s="55"/>
    </row>
    <row r="224" spans="7:7">
      <c r="G224" s="55"/>
    </row>
    <row r="225" spans="7:7">
      <c r="G225" s="55"/>
    </row>
    <row r="226" spans="7:7">
      <c r="G226" s="55"/>
    </row>
    <row r="227" spans="7:7">
      <c r="G227" s="55"/>
    </row>
    <row r="228" spans="7:7">
      <c r="G228" s="55"/>
    </row>
    <row r="229" spans="7:7">
      <c r="G229" s="55"/>
    </row>
    <row r="230" spans="7:7">
      <c r="G230" s="55"/>
    </row>
    <row r="231" spans="7:7">
      <c r="G231" s="55"/>
    </row>
    <row r="232" spans="7:7">
      <c r="G232" s="55"/>
    </row>
    <row r="233" spans="7:7">
      <c r="G233" s="55"/>
    </row>
    <row r="234" spans="7:7">
      <c r="G234" s="55"/>
    </row>
    <row r="235" spans="7:7">
      <c r="G235" s="55"/>
    </row>
    <row r="236" spans="7:7">
      <c r="G236" s="55"/>
    </row>
    <row r="237" spans="7:7">
      <c r="G237" s="55"/>
    </row>
    <row r="238" spans="7:7">
      <c r="G238" s="55"/>
    </row>
    <row r="239" spans="7:7">
      <c r="G239" s="55"/>
    </row>
    <row r="240" spans="7:7">
      <c r="G240" s="55"/>
    </row>
    <row r="241" spans="7:7">
      <c r="G241" s="55"/>
    </row>
    <row r="242" spans="7:7">
      <c r="G242" s="55"/>
    </row>
    <row r="243" spans="7:7">
      <c r="G243" s="55"/>
    </row>
    <row r="244" spans="7:7">
      <c r="G244" s="55"/>
    </row>
    <row r="245" spans="7:7">
      <c r="G245" s="55"/>
    </row>
    <row r="246" spans="7:7">
      <c r="G246" s="55"/>
    </row>
    <row r="247" spans="7:7">
      <c r="G247" s="55"/>
    </row>
    <row r="248" spans="7:7">
      <c r="G248" s="55"/>
    </row>
    <row r="249" spans="7:7">
      <c r="G249" s="55"/>
    </row>
    <row r="250" spans="7:7">
      <c r="G250" s="55"/>
    </row>
    <row r="251" spans="7:7">
      <c r="G251" s="55"/>
    </row>
    <row r="252" spans="7:7">
      <c r="G252" s="55"/>
    </row>
    <row r="253" spans="7:7">
      <c r="G253" s="55"/>
    </row>
    <row r="254" spans="7:7">
      <c r="G254" s="55"/>
    </row>
    <row r="255" spans="7:7">
      <c r="G255" s="55"/>
    </row>
    <row r="256" spans="7:7">
      <c r="G256" s="55"/>
    </row>
    <row r="257" spans="7:7">
      <c r="G257" s="55"/>
    </row>
    <row r="258" spans="7:7">
      <c r="G258" s="55"/>
    </row>
    <row r="259" spans="7:7">
      <c r="G259" s="55"/>
    </row>
    <row r="260" spans="7:7">
      <c r="G260" s="55"/>
    </row>
    <row r="261" spans="7:7">
      <c r="G261" s="55"/>
    </row>
    <row r="262" spans="7:7">
      <c r="G262" s="55"/>
    </row>
    <row r="263" spans="7:7">
      <c r="G263" s="55"/>
    </row>
    <row r="264" spans="7:7">
      <c r="G264" s="55"/>
    </row>
    <row r="265" spans="7:7">
      <c r="G265" s="55"/>
    </row>
    <row r="266" spans="7:7">
      <c r="G266" s="55"/>
    </row>
    <row r="267" spans="7:7">
      <c r="G267" s="55"/>
    </row>
    <row r="268" spans="7:7">
      <c r="G268" s="55"/>
    </row>
    <row r="269" spans="7:7">
      <c r="G269" s="55"/>
    </row>
    <row r="270" spans="7:7">
      <c r="G270" s="55"/>
    </row>
    <row r="271" spans="7:7">
      <c r="G271" s="55"/>
    </row>
    <row r="272" spans="7:7">
      <c r="G272" s="55"/>
    </row>
    <row r="273" spans="7:7">
      <c r="G273" s="55"/>
    </row>
    <row r="274" spans="7:7">
      <c r="G274" s="55"/>
    </row>
    <row r="275" spans="7:7">
      <c r="G275" s="55"/>
    </row>
    <row r="276" spans="7:7">
      <c r="G276" s="55"/>
    </row>
    <row r="277" spans="7:7">
      <c r="G277" s="55"/>
    </row>
    <row r="278" spans="7:7">
      <c r="G278" s="55"/>
    </row>
    <row r="279" spans="7:7">
      <c r="G279" s="55"/>
    </row>
    <row r="280" spans="7:7">
      <c r="G280" s="55"/>
    </row>
    <row r="281" spans="7:7">
      <c r="G281" s="55"/>
    </row>
    <row r="282" spans="7:7">
      <c r="G282" s="55"/>
    </row>
    <row r="283" spans="7:7">
      <c r="G283" s="55"/>
    </row>
    <row r="284" spans="7:7">
      <c r="G284" s="55"/>
    </row>
    <row r="285" spans="7:7">
      <c r="G285" s="55"/>
    </row>
    <row r="286" spans="7:7">
      <c r="G286" s="55"/>
    </row>
    <row r="287" spans="7:7">
      <c r="G287" s="55"/>
    </row>
    <row r="288" spans="7:7">
      <c r="G288" s="55"/>
    </row>
    <row r="289" spans="7:7">
      <c r="G289" s="55"/>
    </row>
    <row r="290" spans="7:7">
      <c r="G290" s="55"/>
    </row>
    <row r="291" spans="7:7">
      <c r="G291" s="55"/>
    </row>
    <row r="292" spans="7:7">
      <c r="G292" s="55"/>
    </row>
    <row r="293" spans="7:7">
      <c r="G293" s="55"/>
    </row>
    <row r="294" spans="7:7">
      <c r="G294" s="55"/>
    </row>
    <row r="295" spans="7:7">
      <c r="G295" s="55"/>
    </row>
    <row r="296" spans="7:7">
      <c r="G296" s="55"/>
    </row>
    <row r="297" spans="7:7">
      <c r="G297" s="55"/>
    </row>
    <row r="298" spans="7:7">
      <c r="G298" s="55"/>
    </row>
    <row r="299" spans="7:7">
      <c r="G299" s="55"/>
    </row>
    <row r="300" spans="7:7">
      <c r="G300" s="55"/>
    </row>
    <row r="301" spans="7:7">
      <c r="G301" s="55"/>
    </row>
    <row r="302" spans="7:7">
      <c r="G302" s="55"/>
    </row>
    <row r="303" spans="7:7">
      <c r="G303" s="55"/>
    </row>
    <row r="304" spans="7:7">
      <c r="G304" s="55"/>
    </row>
    <row r="305" spans="7:7">
      <c r="G305" s="55"/>
    </row>
    <row r="306" spans="7:7">
      <c r="G306" s="55"/>
    </row>
    <row r="307" spans="7:7">
      <c r="G307" s="55"/>
    </row>
    <row r="308" spans="7:7">
      <c r="G308" s="55"/>
    </row>
    <row r="309" spans="7:7">
      <c r="G309" s="55"/>
    </row>
    <row r="310" spans="7:7">
      <c r="G310" s="55"/>
    </row>
    <row r="311" spans="7:7">
      <c r="G311" s="55"/>
    </row>
    <row r="312" spans="7:7">
      <c r="G312" s="55"/>
    </row>
    <row r="313" spans="7:7">
      <c r="G313" s="55"/>
    </row>
    <row r="314" spans="7:7">
      <c r="G314" s="55"/>
    </row>
    <row r="315" spans="7:7">
      <c r="G315" s="55"/>
    </row>
    <row r="316" spans="7:7">
      <c r="G316" s="55"/>
    </row>
    <row r="317" spans="7:7">
      <c r="G317" s="55"/>
    </row>
    <row r="318" spans="7:7">
      <c r="G318" s="55"/>
    </row>
    <row r="319" spans="7:7">
      <c r="G319" s="55"/>
    </row>
    <row r="320" spans="7:7">
      <c r="G320" s="55"/>
    </row>
    <row r="321" spans="7:7">
      <c r="G321" s="55"/>
    </row>
    <row r="322" spans="7:7">
      <c r="G322" s="55"/>
    </row>
    <row r="323" spans="7:7">
      <c r="G323" s="55"/>
    </row>
    <row r="324" spans="7:7">
      <c r="G324" s="55"/>
    </row>
    <row r="325" spans="7:7">
      <c r="G325" s="55"/>
    </row>
    <row r="326" spans="7:7">
      <c r="G326" s="55"/>
    </row>
    <row r="327" spans="7:7">
      <c r="G327" s="55"/>
    </row>
    <row r="328" spans="7:7">
      <c r="G328" s="55"/>
    </row>
    <row r="329" spans="7:7">
      <c r="G329" s="55"/>
    </row>
    <row r="330" spans="7:7">
      <c r="G330" s="55"/>
    </row>
    <row r="331" spans="7:7">
      <c r="G331" s="55"/>
    </row>
    <row r="332" spans="7:7">
      <c r="G332" s="55"/>
    </row>
    <row r="333" spans="7:7">
      <c r="G333" s="55"/>
    </row>
    <row r="334" spans="7:7">
      <c r="G334" s="55"/>
    </row>
    <row r="335" spans="7:7">
      <c r="G335" s="55"/>
    </row>
    <row r="336" spans="7:7">
      <c r="G336" s="55"/>
    </row>
    <row r="337" spans="7:7">
      <c r="G337" s="55"/>
    </row>
    <row r="338" spans="7:7">
      <c r="G338" s="55"/>
    </row>
    <row r="339" spans="7:7">
      <c r="G339" s="55"/>
    </row>
    <row r="340" spans="7:7">
      <c r="G340" s="55"/>
    </row>
    <row r="341" spans="7:7">
      <c r="G341" s="55"/>
    </row>
    <row r="342" spans="7:7">
      <c r="G342" s="55"/>
    </row>
    <row r="343" spans="7:7">
      <c r="G343" s="55"/>
    </row>
    <row r="344" spans="7:7">
      <c r="G344" s="55"/>
    </row>
    <row r="345" spans="7:7">
      <c r="G345" s="55"/>
    </row>
    <row r="346" spans="7:7">
      <c r="G346" s="55"/>
    </row>
    <row r="347" spans="7:7">
      <c r="G347" s="55"/>
    </row>
    <row r="348" spans="7:7">
      <c r="G348" s="55"/>
    </row>
    <row r="349" spans="7:7">
      <c r="G349" s="55"/>
    </row>
    <row r="350" spans="7:7">
      <c r="G350" s="55"/>
    </row>
    <row r="351" spans="7:7">
      <c r="G351" s="55"/>
    </row>
    <row r="352" spans="7:7">
      <c r="G352" s="55"/>
    </row>
    <row r="353" spans="7:7">
      <c r="G353" s="55"/>
    </row>
    <row r="354" spans="7:7">
      <c r="G354" s="55"/>
    </row>
    <row r="355" spans="7:7">
      <c r="G355" s="55"/>
    </row>
    <row r="356" spans="7:7">
      <c r="G356" s="55"/>
    </row>
    <row r="357" spans="7:7">
      <c r="G357" s="55"/>
    </row>
    <row r="358" spans="7:7">
      <c r="G358" s="55"/>
    </row>
    <row r="359" spans="7:7">
      <c r="G359" s="55"/>
    </row>
    <row r="360" spans="7:7">
      <c r="G360" s="55"/>
    </row>
    <row r="361" spans="7:7">
      <c r="G361" s="55"/>
    </row>
    <row r="362" spans="7:7">
      <c r="G362" s="55"/>
    </row>
    <row r="363" spans="7:7">
      <c r="G363" s="55"/>
    </row>
    <row r="364" spans="7:7">
      <c r="G364" s="55"/>
    </row>
    <row r="365" spans="7:7">
      <c r="G365" s="55"/>
    </row>
    <row r="366" spans="7:7">
      <c r="G366" s="55"/>
    </row>
    <row r="367" spans="7:7">
      <c r="G367" s="55"/>
    </row>
    <row r="368" spans="7:7">
      <c r="G368" s="55"/>
    </row>
    <row r="369" spans="7:7">
      <c r="G369" s="55"/>
    </row>
    <row r="370" spans="7:7">
      <c r="G370" s="55"/>
    </row>
    <row r="371" spans="7:7">
      <c r="G371" s="55"/>
    </row>
    <row r="372" spans="7:7">
      <c r="G372" s="55"/>
    </row>
    <row r="373" spans="7:7">
      <c r="G373" s="55"/>
    </row>
    <row r="374" spans="7:7">
      <c r="G374" s="55"/>
    </row>
    <row r="375" spans="7:7">
      <c r="G375" s="55"/>
    </row>
    <row r="376" spans="7:7">
      <c r="G376" s="55"/>
    </row>
    <row r="377" spans="7:7">
      <c r="G377" s="55"/>
    </row>
    <row r="378" spans="7:7">
      <c r="G378" s="55"/>
    </row>
    <row r="379" spans="7:7">
      <c r="G379" s="55"/>
    </row>
    <row r="380" spans="7:7">
      <c r="G380" s="55"/>
    </row>
    <row r="381" spans="7:7">
      <c r="G381" s="55"/>
    </row>
    <row r="382" spans="7:7">
      <c r="G382" s="55"/>
    </row>
    <row r="383" spans="7:7">
      <c r="G383" s="55"/>
    </row>
    <row r="384" spans="7:7">
      <c r="G384" s="55"/>
    </row>
    <row r="385" spans="7:7">
      <c r="G385" s="55"/>
    </row>
    <row r="386" spans="7:7">
      <c r="G386" s="55"/>
    </row>
    <row r="387" spans="7:7">
      <c r="G387" s="55"/>
    </row>
    <row r="388" spans="7:7">
      <c r="G388" s="55"/>
    </row>
    <row r="389" spans="7:7">
      <c r="G389" s="55"/>
    </row>
    <row r="390" spans="7:7">
      <c r="G390" s="55"/>
    </row>
    <row r="391" spans="7:7">
      <c r="G391" s="55"/>
    </row>
    <row r="392" spans="7:7">
      <c r="G392" s="55"/>
    </row>
    <row r="393" spans="7:7">
      <c r="G393" s="55"/>
    </row>
    <row r="394" spans="7:7">
      <c r="G394" s="55"/>
    </row>
    <row r="395" spans="7:7">
      <c r="G395" s="55"/>
    </row>
    <row r="396" spans="7:7">
      <c r="G396" s="55"/>
    </row>
    <row r="397" spans="7:7">
      <c r="G397" s="55"/>
    </row>
    <row r="398" spans="7:7">
      <c r="G398" s="55"/>
    </row>
    <row r="399" spans="7:7">
      <c r="G399" s="55"/>
    </row>
    <row r="400" spans="7:7">
      <c r="G400" s="55"/>
    </row>
    <row r="401" spans="7:7">
      <c r="G401" s="55"/>
    </row>
    <row r="402" spans="7:7">
      <c r="G402" s="55"/>
    </row>
    <row r="403" spans="7:7">
      <c r="G403" s="55"/>
    </row>
    <row r="404" spans="7:7">
      <c r="G404" s="55"/>
    </row>
    <row r="405" spans="7:7">
      <c r="G405" s="55"/>
    </row>
    <row r="406" spans="7:7">
      <c r="G406" s="55"/>
    </row>
    <row r="407" spans="7:7">
      <c r="G407" s="55"/>
    </row>
    <row r="408" spans="7:7">
      <c r="G408" s="55"/>
    </row>
    <row r="409" spans="7:7">
      <c r="G409" s="55"/>
    </row>
    <row r="410" spans="7:7">
      <c r="G410" s="55"/>
    </row>
    <row r="411" spans="7:7">
      <c r="G411" s="55"/>
    </row>
    <row r="412" spans="7:7">
      <c r="G412" s="55"/>
    </row>
    <row r="413" spans="7:7">
      <c r="G413" s="55"/>
    </row>
    <row r="414" spans="7:7">
      <c r="G414" s="55"/>
    </row>
    <row r="415" spans="7:7">
      <c r="G415" s="55"/>
    </row>
    <row r="416" spans="7:7">
      <c r="G416" s="55"/>
    </row>
    <row r="417" spans="7:7">
      <c r="G417" s="55"/>
    </row>
    <row r="418" spans="7:7">
      <c r="G418" s="55"/>
    </row>
    <row r="419" spans="7:7">
      <c r="G419" s="55"/>
    </row>
    <row r="420" spans="7:7">
      <c r="G420" s="55"/>
    </row>
    <row r="421" spans="7:7">
      <c r="G421" s="55"/>
    </row>
    <row r="422" spans="7:7">
      <c r="G422" s="55"/>
    </row>
    <row r="423" spans="7:7">
      <c r="G423" s="55"/>
    </row>
    <row r="424" spans="7:7">
      <c r="G424" s="55"/>
    </row>
    <row r="425" spans="7:7">
      <c r="G425" s="55"/>
    </row>
    <row r="426" spans="7:7">
      <c r="G426" s="55"/>
    </row>
    <row r="427" spans="7:7">
      <c r="G427" s="55"/>
    </row>
    <row r="428" spans="7:7">
      <c r="G428" s="55"/>
    </row>
    <row r="429" spans="7:7">
      <c r="G429" s="55"/>
    </row>
    <row r="430" spans="7:7">
      <c r="G430" s="55"/>
    </row>
    <row r="431" spans="7:7">
      <c r="G431" s="55"/>
    </row>
    <row r="432" spans="7:7">
      <c r="G432" s="55"/>
    </row>
    <row r="433" spans="7:7">
      <c r="G433" s="55"/>
    </row>
    <row r="434" spans="7:7">
      <c r="G434" s="55"/>
    </row>
    <row r="435" spans="7:7">
      <c r="G435" s="55"/>
    </row>
    <row r="436" spans="7:7">
      <c r="G436" s="55"/>
    </row>
    <row r="437" spans="7:7">
      <c r="G437" s="55"/>
    </row>
    <row r="438" spans="7:7">
      <c r="G438" s="55"/>
    </row>
    <row r="439" spans="7:7">
      <c r="G439" s="55"/>
    </row>
    <row r="440" spans="7:7">
      <c r="G440" s="55"/>
    </row>
    <row r="441" spans="7:7">
      <c r="G441" s="55"/>
    </row>
    <row r="442" spans="7:7">
      <c r="G442" s="55"/>
    </row>
    <row r="443" spans="7:7">
      <c r="G443" s="55"/>
    </row>
    <row r="444" spans="7:7">
      <c r="G444" s="55"/>
    </row>
    <row r="445" spans="7:7">
      <c r="G445" s="55"/>
    </row>
    <row r="446" spans="7:7">
      <c r="G446" s="55"/>
    </row>
    <row r="447" spans="7:7">
      <c r="G447" s="55"/>
    </row>
    <row r="448" spans="7:7">
      <c r="G448" s="55"/>
    </row>
    <row r="449" spans="7:7">
      <c r="G449" s="55"/>
    </row>
    <row r="450" spans="7:7">
      <c r="G450" s="55"/>
    </row>
    <row r="451" spans="7:7">
      <c r="G451" s="55"/>
    </row>
    <row r="452" spans="7:7">
      <c r="G452" s="55"/>
    </row>
    <row r="453" spans="7:7">
      <c r="G453" s="55"/>
    </row>
    <row r="454" spans="7:7">
      <c r="G454" s="55"/>
    </row>
    <row r="455" spans="7:7">
      <c r="G455" s="55"/>
    </row>
    <row r="456" spans="7:7">
      <c r="G456" s="55"/>
    </row>
    <row r="457" spans="7:7">
      <c r="G457" s="55"/>
    </row>
    <row r="458" spans="7:7">
      <c r="G458" s="55"/>
    </row>
    <row r="459" spans="7:7">
      <c r="G459" s="55"/>
    </row>
    <row r="460" spans="7:7">
      <c r="G460" s="55"/>
    </row>
    <row r="461" spans="7:7">
      <c r="G461" s="55"/>
    </row>
    <row r="462" spans="7:7">
      <c r="G462" s="55"/>
    </row>
    <row r="463" spans="7:7">
      <c r="G463" s="55"/>
    </row>
    <row r="464" spans="7:7">
      <c r="G464" s="55"/>
    </row>
    <row r="465" spans="7:7">
      <c r="G465" s="55"/>
    </row>
    <row r="466" spans="7:7">
      <c r="G466" s="55"/>
    </row>
    <row r="467" spans="7:7">
      <c r="G467" s="55"/>
    </row>
    <row r="468" spans="7:7">
      <c r="G468" s="55"/>
    </row>
    <row r="469" spans="7:7">
      <c r="G469" s="55"/>
    </row>
    <row r="470" spans="7:7">
      <c r="G470" s="55"/>
    </row>
    <row r="471" spans="7:7">
      <c r="G471" s="55"/>
    </row>
    <row r="472" spans="7:7">
      <c r="G472" s="55"/>
    </row>
    <row r="473" spans="7:7">
      <c r="G473" s="55"/>
    </row>
    <row r="474" spans="7:7">
      <c r="G474" s="55"/>
    </row>
    <row r="475" spans="7:7">
      <c r="G475" s="55"/>
    </row>
    <row r="476" spans="7:7">
      <c r="G476" s="55"/>
    </row>
    <row r="477" spans="7:7">
      <c r="G477" s="55"/>
    </row>
    <row r="478" spans="7:7">
      <c r="G478" s="55"/>
    </row>
    <row r="479" spans="7:7">
      <c r="G479" s="55"/>
    </row>
    <row r="480" spans="7:7">
      <c r="G480" s="55"/>
    </row>
    <row r="481" spans="7:7">
      <c r="G481" s="55"/>
    </row>
    <row r="482" spans="7:7">
      <c r="G482" s="55"/>
    </row>
    <row r="483" spans="7:7">
      <c r="G483" s="55"/>
    </row>
    <row r="484" spans="7:7">
      <c r="G484" s="55"/>
    </row>
    <row r="485" spans="7:7">
      <c r="G485" s="55"/>
    </row>
    <row r="486" spans="7:7">
      <c r="G486" s="55"/>
    </row>
    <row r="487" spans="7:7">
      <c r="G487" s="55"/>
    </row>
    <row r="488" spans="7:7">
      <c r="G488" s="55"/>
    </row>
    <row r="489" spans="7:7">
      <c r="G489" s="55"/>
    </row>
    <row r="490" spans="7:7">
      <c r="G490" s="55"/>
    </row>
    <row r="491" spans="7:7">
      <c r="G491" s="55"/>
    </row>
    <row r="492" spans="7:7">
      <c r="G492" s="55"/>
    </row>
    <row r="493" spans="7:7">
      <c r="G493" s="55"/>
    </row>
    <row r="494" spans="7:7">
      <c r="G494" s="55"/>
    </row>
    <row r="495" spans="7:7">
      <c r="G495" s="55"/>
    </row>
    <row r="496" spans="7:7">
      <c r="G496" s="55"/>
    </row>
    <row r="497" spans="7:7">
      <c r="G497" s="55"/>
    </row>
    <row r="498" spans="7:7">
      <c r="G498" s="55"/>
    </row>
    <row r="499" spans="7:7">
      <c r="G499" s="55"/>
    </row>
    <row r="500" spans="7:7">
      <c r="G500" s="55"/>
    </row>
    <row r="501" spans="7:7">
      <c r="G501" s="55"/>
    </row>
    <row r="502" spans="7:7">
      <c r="G502" s="55"/>
    </row>
    <row r="503" spans="7:7">
      <c r="G503" s="55"/>
    </row>
    <row r="504" spans="7:7">
      <c r="G504" s="55"/>
    </row>
    <row r="505" spans="7:7">
      <c r="G505" s="55"/>
    </row>
    <row r="506" spans="7:7">
      <c r="G506" s="55"/>
    </row>
    <row r="507" spans="7:7">
      <c r="G507" s="55"/>
    </row>
    <row r="508" spans="7:7">
      <c r="G508" s="55"/>
    </row>
    <row r="509" spans="7:7">
      <c r="G509" s="55"/>
    </row>
    <row r="510" spans="7:7">
      <c r="G510" s="55"/>
    </row>
    <row r="511" spans="7:7">
      <c r="G511" s="55"/>
    </row>
    <row r="512" spans="7:7">
      <c r="G512" s="55"/>
    </row>
    <row r="513" spans="7:7">
      <c r="G513" s="55"/>
    </row>
    <row r="514" spans="7:7">
      <c r="G514" s="55"/>
    </row>
    <row r="515" spans="7:7">
      <c r="G515" s="55"/>
    </row>
    <row r="516" spans="7:7">
      <c r="G516" s="55"/>
    </row>
    <row r="517" spans="7:7">
      <c r="G517" s="55"/>
    </row>
    <row r="518" spans="7:7">
      <c r="G518" s="55"/>
    </row>
    <row r="519" spans="7:7">
      <c r="G519" s="55"/>
    </row>
    <row r="520" spans="7:7">
      <c r="G520" s="55"/>
    </row>
    <row r="521" spans="7:7">
      <c r="G521" s="55"/>
    </row>
    <row r="522" spans="7:7">
      <c r="G522" s="55"/>
    </row>
    <row r="523" spans="7:7">
      <c r="G523" s="55"/>
    </row>
    <row r="524" spans="7:7">
      <c r="G524" s="55"/>
    </row>
    <row r="525" spans="7:7">
      <c r="G525" s="55"/>
    </row>
    <row r="526" spans="7:7">
      <c r="G526" s="55"/>
    </row>
    <row r="527" spans="7:7">
      <c r="G527" s="55"/>
    </row>
    <row r="528" spans="7:7">
      <c r="G528" s="55"/>
    </row>
    <row r="529" spans="7:7">
      <c r="G529" s="55"/>
    </row>
    <row r="530" spans="7:7">
      <c r="G530" s="55"/>
    </row>
    <row r="531" spans="7:7">
      <c r="G531" s="55"/>
    </row>
    <row r="532" spans="7:7">
      <c r="G532" s="55"/>
    </row>
    <row r="533" spans="7:7">
      <c r="G533" s="55"/>
    </row>
    <row r="534" spans="7:7">
      <c r="G534" s="55"/>
    </row>
    <row r="535" spans="7:7">
      <c r="G535" s="55"/>
    </row>
    <row r="536" spans="7:7">
      <c r="G536" s="55"/>
    </row>
    <row r="537" spans="7:7">
      <c r="G537" s="55"/>
    </row>
    <row r="538" spans="7:7">
      <c r="G538" s="55"/>
    </row>
    <row r="539" spans="7:7">
      <c r="G539" s="55"/>
    </row>
    <row r="540" spans="7:7">
      <c r="G540" s="55"/>
    </row>
    <row r="541" spans="7:7">
      <c r="G541" s="55"/>
    </row>
    <row r="542" spans="7:7">
      <c r="G542" s="55"/>
    </row>
    <row r="543" spans="7:7">
      <c r="G543" s="55"/>
    </row>
    <row r="544" spans="7:7">
      <c r="G544" s="55"/>
    </row>
    <row r="545" spans="7:7">
      <c r="G545" s="55"/>
    </row>
    <row r="546" spans="7:7">
      <c r="G546" s="55"/>
    </row>
    <row r="547" spans="7:7">
      <c r="G547" s="55"/>
    </row>
    <row r="548" spans="7:7">
      <c r="G548" s="55"/>
    </row>
    <row r="549" spans="7:7">
      <c r="G549" s="55"/>
    </row>
    <row r="550" spans="7:7">
      <c r="G550" s="55"/>
    </row>
    <row r="551" spans="7:7">
      <c r="G551" s="55"/>
    </row>
    <row r="552" spans="7:7">
      <c r="G552" s="55"/>
    </row>
    <row r="553" spans="7:7">
      <c r="G553" s="55"/>
    </row>
    <row r="554" spans="7:7">
      <c r="G554" s="55"/>
    </row>
    <row r="555" spans="7:7">
      <c r="G555" s="55"/>
    </row>
    <row r="556" spans="7:7">
      <c r="G556" s="55"/>
    </row>
    <row r="557" spans="7:7">
      <c r="G557" s="55"/>
    </row>
    <row r="558" spans="7:7">
      <c r="G558" s="55"/>
    </row>
    <row r="559" spans="7:7">
      <c r="G559" s="55"/>
    </row>
    <row r="560" spans="7:7">
      <c r="G560" s="55"/>
    </row>
    <row r="561" spans="7:7">
      <c r="G561" s="55"/>
    </row>
    <row r="562" spans="7:7">
      <c r="G562" s="55"/>
    </row>
    <row r="563" spans="7:7">
      <c r="G563" s="55"/>
    </row>
    <row r="564" spans="7:7">
      <c r="G564" s="55"/>
    </row>
    <row r="565" spans="7:7">
      <c r="G565" s="55"/>
    </row>
    <row r="566" spans="7:7">
      <c r="G566" s="55"/>
    </row>
    <row r="567" spans="7:7">
      <c r="G567" s="55"/>
    </row>
    <row r="568" spans="7:7">
      <c r="G568" s="55"/>
    </row>
    <row r="569" spans="7:7">
      <c r="G569" s="55"/>
    </row>
    <row r="570" spans="7:7">
      <c r="G570" s="55"/>
    </row>
    <row r="571" spans="7:7">
      <c r="G571" s="55"/>
    </row>
    <row r="572" spans="7:7">
      <c r="G572" s="55"/>
    </row>
    <row r="573" spans="7:7">
      <c r="G573" s="55"/>
    </row>
    <row r="574" spans="7:7">
      <c r="G574" s="55"/>
    </row>
    <row r="575" spans="7:7">
      <c r="G575" s="55"/>
    </row>
    <row r="576" spans="7:7">
      <c r="G576" s="55"/>
    </row>
    <row r="577" spans="7:7">
      <c r="G577" s="55"/>
    </row>
    <row r="578" spans="7:7">
      <c r="G578" s="55"/>
    </row>
    <row r="579" spans="7:7">
      <c r="G579" s="55"/>
    </row>
    <row r="580" spans="7:7">
      <c r="G580" s="55"/>
    </row>
    <row r="581" spans="7:7">
      <c r="G581" s="55"/>
    </row>
    <row r="582" spans="7:7">
      <c r="G582" s="55"/>
    </row>
    <row r="583" spans="7:7">
      <c r="G583" s="55"/>
    </row>
    <row r="584" spans="7:7">
      <c r="G584" s="55"/>
    </row>
    <row r="585" spans="7:7">
      <c r="G585" s="55"/>
    </row>
    <row r="586" spans="7:7">
      <c r="G586" s="55"/>
    </row>
    <row r="587" spans="7:7">
      <c r="G587" s="55"/>
    </row>
    <row r="588" spans="7:7">
      <c r="G588" s="55"/>
    </row>
    <row r="589" spans="7:7">
      <c r="G589" s="55"/>
    </row>
    <row r="590" spans="7:7">
      <c r="G590" s="55"/>
    </row>
    <row r="591" spans="7:7">
      <c r="G591" s="55"/>
    </row>
    <row r="592" spans="7:7">
      <c r="G592" s="55"/>
    </row>
    <row r="593" spans="7:7">
      <c r="G593" s="55"/>
    </row>
    <row r="594" spans="7:7">
      <c r="G594" s="55"/>
    </row>
    <row r="595" spans="7:7">
      <c r="G595" s="55"/>
    </row>
    <row r="596" spans="7:7">
      <c r="G596" s="55"/>
    </row>
    <row r="597" spans="7:7">
      <c r="G597" s="55"/>
    </row>
    <row r="598" spans="7:7">
      <c r="G598" s="55"/>
    </row>
    <row r="599" spans="7:7">
      <c r="G599" s="55"/>
    </row>
    <row r="600" spans="7:7">
      <c r="G600" s="55"/>
    </row>
    <row r="601" spans="7:7">
      <c r="G601" s="55"/>
    </row>
    <row r="602" spans="7:7">
      <c r="G602" s="55"/>
    </row>
    <row r="603" spans="7:7">
      <c r="G603" s="55"/>
    </row>
    <row r="604" spans="7:7">
      <c r="G604" s="55"/>
    </row>
    <row r="605" spans="7:7">
      <c r="G605" s="55"/>
    </row>
    <row r="606" spans="7:7">
      <c r="G606" s="55"/>
    </row>
    <row r="607" spans="7:7">
      <c r="G607" s="55"/>
    </row>
    <row r="608" spans="7:7">
      <c r="G608" s="55"/>
    </row>
    <row r="609" spans="7:7">
      <c r="G609" s="55"/>
    </row>
    <row r="610" spans="7:7">
      <c r="G610" s="55"/>
    </row>
    <row r="611" spans="7:7">
      <c r="G611" s="55"/>
    </row>
    <row r="612" spans="7:7">
      <c r="G612" s="55"/>
    </row>
    <row r="613" spans="7:7">
      <c r="G613" s="55"/>
    </row>
    <row r="614" spans="7:7">
      <c r="G614" s="55"/>
    </row>
    <row r="615" spans="7:7">
      <c r="G615" s="55"/>
    </row>
    <row r="616" spans="7:7">
      <c r="G616" s="55"/>
    </row>
    <row r="617" spans="7:7">
      <c r="G617" s="55"/>
    </row>
    <row r="618" spans="7:7">
      <c r="G618" s="55"/>
    </row>
    <row r="619" spans="7:7">
      <c r="G619" s="55"/>
    </row>
    <row r="620" spans="7:7">
      <c r="G620" s="55"/>
    </row>
    <row r="621" spans="7:7">
      <c r="G621" s="55"/>
    </row>
    <row r="622" spans="7:7">
      <c r="G622" s="55"/>
    </row>
    <row r="623" spans="7:7">
      <c r="G623" s="55"/>
    </row>
    <row r="624" spans="7:7">
      <c r="G624" s="55"/>
    </row>
    <row r="625" spans="7:7">
      <c r="G625" s="55"/>
    </row>
    <row r="626" spans="7:7">
      <c r="G626" s="55"/>
    </row>
    <row r="627" spans="7:7">
      <c r="G627" s="55"/>
    </row>
    <row r="628" spans="7:7">
      <c r="G628" s="55"/>
    </row>
    <row r="629" spans="7:7">
      <c r="G629" s="55"/>
    </row>
    <row r="630" spans="7:7">
      <c r="G630" s="55"/>
    </row>
    <row r="631" spans="7:7">
      <c r="G631" s="55"/>
    </row>
    <row r="632" spans="7:7">
      <c r="G632" s="55"/>
    </row>
    <row r="633" spans="7:7">
      <c r="G633" s="55"/>
    </row>
    <row r="634" spans="7:7">
      <c r="G634" s="55"/>
    </row>
    <row r="635" spans="7:7">
      <c r="G635" s="55"/>
    </row>
    <row r="636" spans="7:7">
      <c r="G636" s="55"/>
    </row>
    <row r="637" spans="7:7">
      <c r="G637" s="55"/>
    </row>
    <row r="638" spans="7:7">
      <c r="G638" s="55"/>
    </row>
    <row r="639" spans="7:7">
      <c r="G639" s="55"/>
    </row>
    <row r="640" spans="7:7">
      <c r="G640" s="55"/>
    </row>
    <row r="641" spans="7:7">
      <c r="G641" s="55"/>
    </row>
    <row r="642" spans="7:7">
      <c r="G642" s="55"/>
    </row>
    <row r="643" spans="7:7">
      <c r="G643" s="55"/>
    </row>
    <row r="644" spans="7:7">
      <c r="G644" s="55"/>
    </row>
    <row r="645" spans="7:7">
      <c r="G645" s="55"/>
    </row>
    <row r="646" spans="7:7">
      <c r="G646" s="55"/>
    </row>
    <row r="647" spans="7:7">
      <c r="G647" s="55"/>
    </row>
    <row r="648" spans="7:7">
      <c r="G648" s="55"/>
    </row>
    <row r="649" spans="7:7">
      <c r="G649" s="55"/>
    </row>
    <row r="650" spans="7:7">
      <c r="G650" s="55"/>
    </row>
    <row r="651" spans="7:7">
      <c r="G651" s="55"/>
    </row>
    <row r="652" spans="7:7">
      <c r="G652" s="55"/>
    </row>
    <row r="653" spans="7:7">
      <c r="G653" s="55"/>
    </row>
    <row r="654" spans="7:7">
      <c r="G654" s="55"/>
    </row>
    <row r="655" spans="7:7">
      <c r="G655" s="55"/>
    </row>
    <row r="656" spans="7:7">
      <c r="G656" s="55"/>
    </row>
    <row r="657" spans="7:7">
      <c r="G657" s="55"/>
    </row>
    <row r="658" spans="7:7">
      <c r="G658" s="55"/>
    </row>
    <row r="659" spans="7:7">
      <c r="G659" s="55"/>
    </row>
    <row r="660" spans="7:7">
      <c r="G660" s="55"/>
    </row>
    <row r="661" spans="7:7">
      <c r="G661" s="55"/>
    </row>
    <row r="662" spans="7:7">
      <c r="G662" s="55"/>
    </row>
    <row r="663" spans="7:7">
      <c r="G663" s="55"/>
    </row>
    <row r="664" spans="7:7">
      <c r="G664" s="55"/>
    </row>
    <row r="665" spans="7:7">
      <c r="G665" s="55"/>
    </row>
    <row r="666" spans="7:7">
      <c r="G666" s="55"/>
    </row>
    <row r="667" spans="7:7">
      <c r="G667" s="55"/>
    </row>
    <row r="668" spans="7:7">
      <c r="G668" s="55"/>
    </row>
    <row r="669" spans="7:7">
      <c r="G669" s="55"/>
    </row>
    <row r="670" spans="7:7">
      <c r="G670" s="55"/>
    </row>
    <row r="671" spans="7:7">
      <c r="G671" s="55"/>
    </row>
    <row r="672" spans="7:7">
      <c r="G672" s="55"/>
    </row>
    <row r="673" spans="7:7">
      <c r="G673" s="55"/>
    </row>
    <row r="674" spans="7:7">
      <c r="G674" s="55"/>
    </row>
    <row r="675" spans="7:7">
      <c r="G675" s="55"/>
    </row>
    <row r="676" spans="7:7">
      <c r="G676" s="55"/>
    </row>
    <row r="677" spans="7:7">
      <c r="G677" s="55"/>
    </row>
    <row r="678" spans="7:7">
      <c r="G678" s="55"/>
    </row>
    <row r="679" spans="7:7">
      <c r="G679" s="55"/>
    </row>
    <row r="680" spans="7:7">
      <c r="G680" s="55"/>
    </row>
    <row r="681" spans="7:7">
      <c r="G681" s="55"/>
    </row>
    <row r="682" spans="7:7">
      <c r="G682" s="55"/>
    </row>
    <row r="683" spans="7:7">
      <c r="G683" s="55"/>
    </row>
    <row r="684" spans="7:7">
      <c r="G684" s="55"/>
    </row>
    <row r="685" spans="7:7">
      <c r="G685" s="55"/>
    </row>
    <row r="686" spans="7:7">
      <c r="G686" s="55"/>
    </row>
    <row r="687" spans="7:7">
      <c r="G687" s="55"/>
    </row>
    <row r="688" spans="7:7">
      <c r="G688" s="55"/>
    </row>
    <row r="689" spans="7:7">
      <c r="G689" s="55"/>
    </row>
    <row r="690" spans="7:7">
      <c r="G690" s="55"/>
    </row>
    <row r="691" spans="7:7">
      <c r="G691" s="55"/>
    </row>
    <row r="692" spans="7:7">
      <c r="G692" s="55"/>
    </row>
    <row r="693" spans="7:7">
      <c r="G693" s="55"/>
    </row>
    <row r="694" spans="7:7">
      <c r="G694" s="55"/>
    </row>
    <row r="695" spans="7:7">
      <c r="G695" s="55"/>
    </row>
    <row r="696" spans="7:7">
      <c r="G696" s="55"/>
    </row>
    <row r="697" spans="7:7">
      <c r="G697" s="55"/>
    </row>
    <row r="698" spans="7:7">
      <c r="G698" s="55"/>
    </row>
    <row r="699" spans="7:7">
      <c r="G699" s="55"/>
    </row>
    <row r="700" spans="7:7">
      <c r="G700" s="55"/>
    </row>
    <row r="701" spans="7:7">
      <c r="G701" s="55"/>
    </row>
    <row r="702" spans="7:7">
      <c r="G702" s="55"/>
    </row>
    <row r="703" spans="7:7">
      <c r="G703" s="55"/>
    </row>
    <row r="704" spans="7:7">
      <c r="G704" s="55"/>
    </row>
    <row r="705" spans="7:7">
      <c r="G705" s="55"/>
    </row>
    <row r="706" spans="7:7">
      <c r="G706" s="55"/>
    </row>
    <row r="707" spans="7:7">
      <c r="G707" s="55"/>
    </row>
    <row r="708" spans="7:7">
      <c r="G708" s="55"/>
    </row>
    <row r="709" spans="7:7">
      <c r="G709" s="55"/>
    </row>
    <row r="710" spans="7:7">
      <c r="G710" s="55"/>
    </row>
    <row r="711" spans="7:7">
      <c r="G711" s="55"/>
    </row>
    <row r="712" spans="7:7">
      <c r="G712" s="55"/>
    </row>
    <row r="713" spans="7:7">
      <c r="G713" s="55"/>
    </row>
    <row r="714" spans="7:7">
      <c r="G714" s="55"/>
    </row>
    <row r="715" spans="7:7">
      <c r="G715" s="55"/>
    </row>
    <row r="716" spans="7:7">
      <c r="G716" s="55"/>
    </row>
    <row r="717" spans="7:7">
      <c r="G717" s="55"/>
    </row>
    <row r="718" spans="7:7">
      <c r="G718" s="55"/>
    </row>
    <row r="719" spans="7:7">
      <c r="G719" s="55"/>
    </row>
    <row r="720" spans="7:7">
      <c r="G720" s="55"/>
    </row>
    <row r="721" spans="7:7">
      <c r="G721" s="55"/>
    </row>
    <row r="722" spans="7:7">
      <c r="G722" s="55"/>
    </row>
    <row r="723" spans="7:7">
      <c r="G723" s="55"/>
    </row>
    <row r="724" spans="7:7">
      <c r="G724" s="55"/>
    </row>
    <row r="725" spans="7:7">
      <c r="G725" s="55"/>
    </row>
    <row r="726" spans="7:7">
      <c r="G726" s="55"/>
    </row>
    <row r="727" spans="7:7">
      <c r="G727" s="55"/>
    </row>
    <row r="728" spans="7:7">
      <c r="G728" s="55"/>
    </row>
    <row r="729" spans="7:7">
      <c r="G729" s="55"/>
    </row>
    <row r="730" spans="7:7">
      <c r="G730" s="55"/>
    </row>
    <row r="731" spans="7:7">
      <c r="G731" s="55"/>
    </row>
    <row r="732" spans="7:7">
      <c r="G732" s="55"/>
    </row>
    <row r="733" spans="7:7">
      <c r="G733" s="55"/>
    </row>
    <row r="734" spans="7:7">
      <c r="G734" s="55"/>
    </row>
    <row r="735" spans="7:7">
      <c r="G735" s="55"/>
    </row>
    <row r="736" spans="7:7">
      <c r="G736" s="55"/>
    </row>
    <row r="737" spans="7:7">
      <c r="G737" s="55"/>
    </row>
    <row r="738" spans="7:7">
      <c r="G738" s="55"/>
    </row>
    <row r="739" spans="7:7">
      <c r="G739" s="55"/>
    </row>
    <row r="740" spans="7:7">
      <c r="G740" s="55"/>
    </row>
    <row r="741" spans="7:7">
      <c r="G741" s="55"/>
    </row>
    <row r="742" spans="7:7">
      <c r="G742" s="55"/>
    </row>
    <row r="743" spans="7:7">
      <c r="G743" s="55"/>
    </row>
    <row r="744" spans="7:7">
      <c r="G744" s="55"/>
    </row>
    <row r="745" spans="7:7">
      <c r="G745" s="55"/>
    </row>
    <row r="746" spans="7:7">
      <c r="G746" s="55"/>
    </row>
    <row r="747" spans="7:7">
      <c r="G747" s="55"/>
    </row>
    <row r="748" spans="7:7">
      <c r="G748" s="55"/>
    </row>
    <row r="749" spans="7:7">
      <c r="G749" s="55"/>
    </row>
    <row r="750" spans="7:7">
      <c r="G750" s="55"/>
    </row>
    <row r="751" spans="7:7">
      <c r="G751" s="55"/>
    </row>
    <row r="752" spans="7:7">
      <c r="G752" s="55"/>
    </row>
    <row r="753" spans="7:7">
      <c r="G753" s="55"/>
    </row>
    <row r="754" spans="7:7">
      <c r="G754" s="55"/>
    </row>
    <row r="755" spans="7:7">
      <c r="G755" s="55"/>
    </row>
    <row r="756" spans="7:7">
      <c r="G756" s="55"/>
    </row>
    <row r="757" spans="7:7">
      <c r="G757" s="55"/>
    </row>
    <row r="758" spans="7:7">
      <c r="G758" s="55"/>
    </row>
    <row r="759" spans="7:7">
      <c r="G759" s="55"/>
    </row>
    <row r="760" spans="7:7">
      <c r="G760" s="55"/>
    </row>
    <row r="761" spans="7:7">
      <c r="G761" s="55"/>
    </row>
    <row r="762" spans="7:7">
      <c r="G762" s="55"/>
    </row>
    <row r="763" spans="7:7">
      <c r="G763" s="55"/>
    </row>
    <row r="764" spans="7:7">
      <c r="G764" s="55"/>
    </row>
    <row r="765" spans="7:7">
      <c r="G765" s="55"/>
    </row>
    <row r="766" spans="7:7">
      <c r="G766" s="55"/>
    </row>
    <row r="767" spans="7:7">
      <c r="G767" s="55"/>
    </row>
    <row r="768" spans="7:7">
      <c r="G768" s="55"/>
    </row>
    <row r="769" spans="7:7">
      <c r="G769" s="55"/>
    </row>
    <row r="770" spans="7:7">
      <c r="G770" s="55"/>
    </row>
    <row r="771" spans="7:7">
      <c r="G771" s="55"/>
    </row>
    <row r="772" spans="7:7">
      <c r="G772" s="55"/>
    </row>
    <row r="773" spans="7:7">
      <c r="G773" s="55"/>
    </row>
    <row r="774" spans="7:7">
      <c r="G774" s="55"/>
    </row>
    <row r="775" spans="7:7">
      <c r="G775" s="55"/>
    </row>
    <row r="776" spans="7:7">
      <c r="G776" s="55"/>
    </row>
    <row r="777" spans="7:7">
      <c r="G777" s="55"/>
    </row>
    <row r="778" spans="7:7">
      <c r="G778" s="55"/>
    </row>
    <row r="779" spans="7:7">
      <c r="G779" s="55"/>
    </row>
    <row r="780" spans="7:7">
      <c r="G780" s="55"/>
    </row>
    <row r="781" spans="7:7">
      <c r="G781" s="55"/>
    </row>
    <row r="782" spans="7:7">
      <c r="G782" s="55"/>
    </row>
    <row r="783" spans="7:7">
      <c r="G783" s="55"/>
    </row>
    <row r="784" spans="7:7">
      <c r="G784" s="55"/>
    </row>
    <row r="785" spans="7:7">
      <c r="G785" s="55"/>
    </row>
    <row r="786" spans="7:7">
      <c r="G786" s="55"/>
    </row>
    <row r="787" spans="7:7">
      <c r="G787" s="55"/>
    </row>
    <row r="788" spans="7:7">
      <c r="G788" s="55"/>
    </row>
    <row r="789" spans="7:7">
      <c r="G789" s="55"/>
    </row>
    <row r="790" spans="7:7">
      <c r="G790" s="55"/>
    </row>
    <row r="791" spans="7:7">
      <c r="G791" s="55"/>
    </row>
    <row r="792" spans="7:7">
      <c r="G792" s="55"/>
    </row>
    <row r="793" spans="7:7">
      <c r="G793" s="55"/>
    </row>
    <row r="794" spans="7:7">
      <c r="G794" s="55"/>
    </row>
    <row r="795" spans="7:7">
      <c r="G795" s="55"/>
    </row>
    <row r="796" spans="7:7">
      <c r="G796" s="55"/>
    </row>
    <row r="797" spans="7:7">
      <c r="G797" s="55"/>
    </row>
    <row r="798" spans="7:7">
      <c r="G798" s="55"/>
    </row>
    <row r="799" spans="7:7">
      <c r="G799" s="55"/>
    </row>
    <row r="800" spans="7:7">
      <c r="G800" s="55"/>
    </row>
    <row r="801" spans="7:7">
      <c r="G801" s="55"/>
    </row>
    <row r="802" spans="7:7">
      <c r="G802" s="55"/>
    </row>
    <row r="803" spans="7:7">
      <c r="G803" s="55"/>
    </row>
    <row r="804" spans="7:7">
      <c r="G804" s="55"/>
    </row>
    <row r="805" spans="7:7">
      <c r="G805" s="55"/>
    </row>
    <row r="806" spans="7:7">
      <c r="G806" s="55"/>
    </row>
    <row r="807" spans="7:7">
      <c r="G807" s="55"/>
    </row>
    <row r="808" spans="7:7">
      <c r="G808" s="55"/>
    </row>
    <row r="809" spans="7:7">
      <c r="G809" s="55"/>
    </row>
    <row r="810" spans="7:7">
      <c r="G810" s="55"/>
    </row>
    <row r="811" spans="7:7">
      <c r="G811" s="55"/>
    </row>
    <row r="812" spans="7:7">
      <c r="G812" s="55"/>
    </row>
    <row r="813" spans="7:7">
      <c r="G813" s="55"/>
    </row>
    <row r="814" spans="7:7">
      <c r="G814" s="55"/>
    </row>
    <row r="815" spans="7:7">
      <c r="G815" s="55"/>
    </row>
    <row r="816" spans="7:7">
      <c r="G816" s="55"/>
    </row>
    <row r="817" spans="7:7">
      <c r="G817" s="55"/>
    </row>
    <row r="818" spans="7:7">
      <c r="G818" s="55"/>
    </row>
    <row r="819" spans="7:7">
      <c r="G819" s="55"/>
    </row>
    <row r="820" spans="7:7">
      <c r="G820" s="55"/>
    </row>
    <row r="821" spans="7:7">
      <c r="G821" s="55"/>
    </row>
    <row r="822" spans="7:7">
      <c r="G822" s="55"/>
    </row>
    <row r="823" spans="7:7">
      <c r="G823" s="55"/>
    </row>
    <row r="824" spans="7:7">
      <c r="G824" s="55"/>
    </row>
    <row r="825" spans="7:7">
      <c r="G825" s="55"/>
    </row>
    <row r="826" spans="7:7">
      <c r="G826" s="55"/>
    </row>
    <row r="827" spans="7:7">
      <c r="G827" s="55"/>
    </row>
    <row r="828" spans="7:7">
      <c r="G828" s="55"/>
    </row>
    <row r="829" spans="7:7">
      <c r="G829" s="55"/>
    </row>
    <row r="830" spans="7:7">
      <c r="G830" s="55"/>
    </row>
    <row r="831" spans="7:7">
      <c r="G831" s="55"/>
    </row>
    <row r="832" spans="7:7">
      <c r="G832" s="55"/>
    </row>
    <row r="833" spans="7:7">
      <c r="G833" s="55"/>
    </row>
    <row r="834" spans="7:7">
      <c r="G834" s="55"/>
    </row>
    <row r="835" spans="7:7">
      <c r="G835" s="55"/>
    </row>
    <row r="836" spans="7:7">
      <c r="G836" s="55"/>
    </row>
    <row r="837" spans="7:7">
      <c r="G837" s="55"/>
    </row>
    <row r="838" spans="7:7">
      <c r="G838" s="55"/>
    </row>
    <row r="839" spans="7:7">
      <c r="G839" s="55"/>
    </row>
    <row r="840" spans="7:7">
      <c r="G840" s="55"/>
    </row>
    <row r="841" spans="7:7">
      <c r="G841" s="55"/>
    </row>
    <row r="842" spans="7:7">
      <c r="G842" s="55"/>
    </row>
    <row r="843" spans="7:7">
      <c r="G843" s="55"/>
    </row>
    <row r="844" spans="7:7">
      <c r="G844" s="55"/>
    </row>
    <row r="845" spans="7:7">
      <c r="G845" s="55"/>
    </row>
    <row r="846" spans="7:7">
      <c r="G846" s="55"/>
    </row>
    <row r="847" spans="7:7">
      <c r="G847" s="55"/>
    </row>
    <row r="848" spans="7:7">
      <c r="G848" s="55"/>
    </row>
    <row r="849" spans="7:7">
      <c r="G849" s="55"/>
    </row>
    <row r="850" spans="7:7">
      <c r="G850" s="55"/>
    </row>
    <row r="851" spans="7:7">
      <c r="G851" s="55"/>
    </row>
    <row r="852" spans="7:7">
      <c r="G852" s="55"/>
    </row>
    <row r="853" spans="7:7">
      <c r="G853" s="55"/>
    </row>
    <row r="854" spans="7:7">
      <c r="G854" s="55"/>
    </row>
    <row r="855" spans="7:7">
      <c r="G855" s="55"/>
    </row>
    <row r="856" spans="7:7">
      <c r="G856" s="55"/>
    </row>
    <row r="857" spans="7:7">
      <c r="G857" s="55"/>
    </row>
    <row r="858" spans="7:7">
      <c r="G858" s="55"/>
    </row>
    <row r="859" spans="7:7">
      <c r="G859" s="55"/>
    </row>
    <row r="860" spans="7:7">
      <c r="G860" s="55"/>
    </row>
    <row r="861" spans="7:7">
      <c r="G861" s="55"/>
    </row>
    <row r="862" spans="7:7">
      <c r="G862" s="55"/>
    </row>
    <row r="863" spans="7:7">
      <c r="G863" s="55"/>
    </row>
    <row r="864" spans="7:7">
      <c r="G864" s="55"/>
    </row>
    <row r="865" spans="7:7">
      <c r="G865" s="55"/>
    </row>
    <row r="866" spans="7:7">
      <c r="G866" s="55"/>
    </row>
    <row r="867" spans="7:7">
      <c r="G867" s="55"/>
    </row>
    <row r="868" spans="7:7">
      <c r="G868" s="55"/>
    </row>
    <row r="869" spans="7:7">
      <c r="G869" s="55"/>
    </row>
    <row r="870" spans="7:7">
      <c r="G870" s="55"/>
    </row>
    <row r="871" spans="7:7">
      <c r="G871" s="55"/>
    </row>
    <row r="872" spans="7:7">
      <c r="G872" s="55"/>
    </row>
    <row r="873" spans="7:7">
      <c r="G873" s="55"/>
    </row>
    <row r="874" spans="7:7">
      <c r="G874" s="55"/>
    </row>
    <row r="875" spans="7:7">
      <c r="G875" s="55"/>
    </row>
    <row r="876" spans="7:7">
      <c r="G876" s="55"/>
    </row>
    <row r="877" spans="7:7">
      <c r="G877" s="55"/>
    </row>
    <row r="878" spans="7:7">
      <c r="G878" s="55"/>
    </row>
    <row r="879" spans="7:7">
      <c r="G879" s="55"/>
    </row>
    <row r="880" spans="7:7">
      <c r="G880" s="55"/>
    </row>
    <row r="881" spans="7:7">
      <c r="G881" s="55"/>
    </row>
    <row r="882" spans="7:7">
      <c r="G882" s="55"/>
    </row>
    <row r="883" spans="7:7">
      <c r="G883" s="55"/>
    </row>
    <row r="884" spans="7:7">
      <c r="G884" s="55"/>
    </row>
    <row r="885" spans="7:7">
      <c r="G885" s="55"/>
    </row>
    <row r="886" spans="7:7">
      <c r="G886" s="55"/>
    </row>
    <row r="887" spans="7:7">
      <c r="G887" s="55"/>
    </row>
    <row r="888" spans="7:7">
      <c r="G888" s="55"/>
    </row>
    <row r="889" spans="7:7">
      <c r="G889" s="55"/>
    </row>
    <row r="890" spans="7:7">
      <c r="G890" s="55"/>
    </row>
    <row r="891" spans="7:7">
      <c r="G891" s="55"/>
    </row>
    <row r="892" spans="7:7">
      <c r="G892" s="55"/>
    </row>
    <row r="893" spans="7:7">
      <c r="G893" s="55"/>
    </row>
    <row r="894" spans="7:7">
      <c r="G894" s="55"/>
    </row>
    <row r="895" spans="7:7">
      <c r="G895" s="55"/>
    </row>
    <row r="896" spans="7:7">
      <c r="G896" s="55"/>
    </row>
    <row r="897" spans="7:7">
      <c r="G897" s="55"/>
    </row>
    <row r="898" spans="7:7">
      <c r="G898" s="55"/>
    </row>
    <row r="899" spans="7:7">
      <c r="G899" s="55"/>
    </row>
    <row r="900" spans="7:7">
      <c r="G900" s="55"/>
    </row>
    <row r="901" spans="7:7">
      <c r="G901" s="55"/>
    </row>
    <row r="902" spans="7:7">
      <c r="G902" s="55"/>
    </row>
    <row r="903" spans="7:7">
      <c r="G903" s="55"/>
    </row>
    <row r="904" spans="7:7">
      <c r="G904" s="55"/>
    </row>
    <row r="905" spans="7:7">
      <c r="G905" s="55"/>
    </row>
    <row r="906" spans="7:7">
      <c r="G906" s="55"/>
    </row>
    <row r="907" spans="7:7">
      <c r="G907" s="55"/>
    </row>
    <row r="908" spans="7:7">
      <c r="G908" s="55"/>
    </row>
    <row r="909" spans="7:7">
      <c r="G909" s="55"/>
    </row>
    <row r="910" spans="7:7">
      <c r="G910" s="55"/>
    </row>
    <row r="911" spans="7:7">
      <c r="G911" s="55"/>
    </row>
    <row r="912" spans="7:7">
      <c r="G912" s="55"/>
    </row>
    <row r="913" spans="7:7">
      <c r="G913" s="55"/>
    </row>
    <row r="914" spans="7:7">
      <c r="G914" s="55"/>
    </row>
    <row r="915" spans="7:7">
      <c r="G915" s="55"/>
    </row>
    <row r="916" spans="7:7">
      <c r="G916" s="55"/>
    </row>
    <row r="917" spans="7:7">
      <c r="G917" s="55"/>
    </row>
    <row r="918" spans="7:7">
      <c r="G918" s="55"/>
    </row>
    <row r="919" spans="7:7">
      <c r="G919" s="55"/>
    </row>
    <row r="920" spans="7:7">
      <c r="G920" s="55"/>
    </row>
    <row r="921" spans="7:7">
      <c r="G921" s="55"/>
    </row>
    <row r="922" spans="7:7">
      <c r="G922" s="55"/>
    </row>
    <row r="923" spans="7:7">
      <c r="G923" s="55"/>
    </row>
    <row r="924" spans="7:7">
      <c r="G924" s="55"/>
    </row>
    <row r="925" spans="7:7">
      <c r="G925" s="55"/>
    </row>
    <row r="926" spans="7:7">
      <c r="G926" s="55"/>
    </row>
    <row r="927" spans="7:7">
      <c r="G927" s="55"/>
    </row>
    <row r="928" spans="7:7">
      <c r="G928" s="55"/>
    </row>
    <row r="929" spans="7:7">
      <c r="G929" s="55"/>
    </row>
    <row r="930" spans="7:7">
      <c r="G930" s="55"/>
    </row>
    <row r="931" spans="7:7">
      <c r="G931" s="55"/>
    </row>
    <row r="932" spans="7:7">
      <c r="G932" s="55"/>
    </row>
    <row r="933" spans="7:7">
      <c r="G933" s="55"/>
    </row>
    <row r="934" spans="7:7">
      <c r="G934" s="55"/>
    </row>
    <row r="935" spans="7:7">
      <c r="G935" s="55"/>
    </row>
    <row r="936" spans="7:7">
      <c r="G936" s="55"/>
    </row>
    <row r="937" spans="7:7">
      <c r="G937" s="55"/>
    </row>
    <row r="938" spans="7:7">
      <c r="G938" s="55"/>
    </row>
    <row r="939" spans="7:7">
      <c r="G939" s="55"/>
    </row>
    <row r="940" spans="7:7">
      <c r="G940" s="55"/>
    </row>
    <row r="941" spans="7:7">
      <c r="G941" s="55"/>
    </row>
    <row r="942" spans="7:7">
      <c r="G942" s="55"/>
    </row>
    <row r="943" spans="7:7">
      <c r="G943" s="55"/>
    </row>
    <row r="944" spans="7:7">
      <c r="G944" s="55"/>
    </row>
    <row r="945" spans="7:7">
      <c r="G945" s="55"/>
    </row>
    <row r="946" spans="7:7">
      <c r="G946" s="55"/>
    </row>
    <row r="947" spans="7:7">
      <c r="G947" s="55"/>
    </row>
    <row r="948" spans="7:7">
      <c r="G948" s="55"/>
    </row>
    <row r="949" spans="7:7">
      <c r="G949" s="55"/>
    </row>
    <row r="950" spans="7:7">
      <c r="G950" s="55"/>
    </row>
    <row r="951" spans="7:7">
      <c r="G951" s="55"/>
    </row>
    <row r="952" spans="7:7">
      <c r="G952" s="55"/>
    </row>
    <row r="953" spans="7:7">
      <c r="G953" s="55"/>
    </row>
    <row r="954" spans="7:7">
      <c r="G954" s="55"/>
    </row>
    <row r="955" spans="7:7">
      <c r="G955" s="55"/>
    </row>
    <row r="956" spans="7:7">
      <c r="G956" s="55"/>
    </row>
    <row r="957" spans="7:7">
      <c r="G957" s="55"/>
    </row>
    <row r="958" spans="7:7">
      <c r="G958" s="55"/>
    </row>
    <row r="959" spans="7:7">
      <c r="G959" s="55"/>
    </row>
    <row r="960" spans="7:7">
      <c r="G960" s="55"/>
    </row>
    <row r="961" spans="7:7">
      <c r="G961" s="55"/>
    </row>
    <row r="962" spans="7:7">
      <c r="G962" s="55"/>
    </row>
    <row r="963" spans="7:7">
      <c r="G963" s="55"/>
    </row>
    <row r="964" spans="7:7">
      <c r="G964" s="55"/>
    </row>
    <row r="965" spans="7:7">
      <c r="G965" s="55"/>
    </row>
    <row r="966" spans="7:7">
      <c r="G966" s="55"/>
    </row>
    <row r="967" spans="7:7">
      <c r="G967" s="55"/>
    </row>
    <row r="968" spans="7:7">
      <c r="G968" s="55"/>
    </row>
    <row r="969" spans="7:7">
      <c r="G969" s="55"/>
    </row>
    <row r="970" spans="7:7">
      <c r="G970" s="55"/>
    </row>
    <row r="971" spans="7:7">
      <c r="G971" s="55"/>
    </row>
    <row r="972" spans="7:7">
      <c r="G972" s="55"/>
    </row>
    <row r="973" spans="7:7">
      <c r="G973" s="55"/>
    </row>
    <row r="974" spans="7:7">
      <c r="G974" s="55"/>
    </row>
    <row r="975" spans="7:7">
      <c r="G975" s="55"/>
    </row>
    <row r="976" spans="7:7">
      <c r="G976" s="55"/>
    </row>
    <row r="977" spans="7:7">
      <c r="G977" s="55"/>
    </row>
    <row r="978" spans="7:7">
      <c r="G978" s="55"/>
    </row>
    <row r="979" spans="7:7">
      <c r="G979" s="55"/>
    </row>
    <row r="980" spans="7:7">
      <c r="G980" s="55"/>
    </row>
    <row r="981" spans="7:7">
      <c r="G981" s="55"/>
    </row>
    <row r="982" spans="7:7">
      <c r="G982" s="55"/>
    </row>
    <row r="983" spans="7:7">
      <c r="G983" s="55"/>
    </row>
    <row r="984" spans="7:7">
      <c r="G984" s="55"/>
    </row>
    <row r="985" spans="7:7">
      <c r="G985" s="55"/>
    </row>
    <row r="986" spans="7:7">
      <c r="G986" s="55"/>
    </row>
    <row r="987" spans="7:7">
      <c r="G987" s="55"/>
    </row>
    <row r="988" spans="7:7">
      <c r="G988" s="55"/>
    </row>
    <row r="989" spans="7:7">
      <c r="G989" s="55"/>
    </row>
    <row r="990" spans="7:7">
      <c r="G990" s="55"/>
    </row>
    <row r="991" spans="7:7">
      <c r="G991" s="55"/>
    </row>
    <row r="992" spans="7:7">
      <c r="G992" s="55"/>
    </row>
    <row r="993" spans="7:7">
      <c r="G993" s="55"/>
    </row>
    <row r="994" spans="7:7">
      <c r="G994" s="55"/>
    </row>
    <row r="995" spans="7:7">
      <c r="G995" s="55"/>
    </row>
    <row r="996" spans="7:7">
      <c r="G996" s="55"/>
    </row>
    <row r="997" spans="7:7">
      <c r="G997" s="55"/>
    </row>
    <row r="998" spans="7:7">
      <c r="G998" s="55"/>
    </row>
    <row r="999" spans="7:7">
      <c r="G999" s="55"/>
    </row>
    <row r="1000" spans="7:7">
      <c r="G1000" s="55"/>
    </row>
    <row r="1001" spans="7:7">
      <c r="G1001" s="55"/>
    </row>
    <row r="1002" spans="7:7">
      <c r="G1002" s="55"/>
    </row>
    <row r="1003" spans="7:7">
      <c r="G1003" s="55"/>
    </row>
    <row r="1004" spans="7:7">
      <c r="G1004" s="55"/>
    </row>
    <row r="1005" spans="7:7">
      <c r="G1005" s="55"/>
    </row>
    <row r="1006" spans="7:7">
      <c r="G1006" s="55"/>
    </row>
    <row r="1007" spans="7:7">
      <c r="G1007" s="55"/>
    </row>
    <row r="1008" spans="7:7">
      <c r="G1008" s="55"/>
    </row>
    <row r="1009" spans="7:7">
      <c r="G1009" s="55"/>
    </row>
    <row r="1010" spans="7:7">
      <c r="G1010" s="55"/>
    </row>
    <row r="1011" spans="7:7">
      <c r="G1011" s="55"/>
    </row>
    <row r="1012" spans="7:7">
      <c r="G1012" s="55"/>
    </row>
    <row r="1013" spans="7:7">
      <c r="G1013" s="55"/>
    </row>
    <row r="1014" spans="7:7">
      <c r="G1014" s="55"/>
    </row>
    <row r="1015" spans="7:7">
      <c r="G1015" s="55"/>
    </row>
    <row r="1016" spans="7:7">
      <c r="G1016" s="55"/>
    </row>
    <row r="1017" spans="7:7">
      <c r="G1017" s="55"/>
    </row>
    <row r="1018" spans="7:7">
      <c r="G1018" s="55"/>
    </row>
    <row r="1019" spans="7:7">
      <c r="G1019" s="55"/>
    </row>
    <row r="1020" spans="7:7">
      <c r="G1020" s="55"/>
    </row>
    <row r="1021" spans="7:7">
      <c r="G1021" s="55"/>
    </row>
    <row r="1022" spans="7:7">
      <c r="G1022" s="55"/>
    </row>
    <row r="1023" spans="7:7">
      <c r="G1023" s="55"/>
    </row>
    <row r="1024" spans="7:7">
      <c r="G1024" s="55"/>
    </row>
    <row r="1025" spans="7:7">
      <c r="G1025" s="55"/>
    </row>
    <row r="1026" spans="7:7">
      <c r="G1026" s="55"/>
    </row>
    <row r="1027" spans="7:7">
      <c r="G1027" s="55"/>
    </row>
    <row r="1028" spans="7:7">
      <c r="G1028" s="55"/>
    </row>
    <row r="1029" spans="7:7">
      <c r="G1029" s="55"/>
    </row>
    <row r="1030" spans="7:7">
      <c r="G1030" s="55"/>
    </row>
    <row r="1031" spans="7:7">
      <c r="G1031" s="55"/>
    </row>
    <row r="1032" spans="7:7">
      <c r="G1032" s="55"/>
    </row>
    <row r="1033" spans="7:7">
      <c r="G1033" s="55"/>
    </row>
    <row r="1034" spans="7:7">
      <c r="G1034" s="55"/>
    </row>
    <row r="1035" spans="7:7">
      <c r="G1035" s="55"/>
    </row>
    <row r="1036" spans="7:7">
      <c r="G1036" s="55"/>
    </row>
    <row r="1037" spans="7:7">
      <c r="G1037" s="55"/>
    </row>
    <row r="1038" spans="7:7">
      <c r="G1038" s="55"/>
    </row>
    <row r="1039" spans="7:7">
      <c r="G1039" s="55"/>
    </row>
    <row r="1040" spans="7:7">
      <c r="G1040" s="55"/>
    </row>
    <row r="1041" spans="7:7">
      <c r="G1041" s="55"/>
    </row>
    <row r="1042" spans="7:7">
      <c r="G1042" s="55"/>
    </row>
    <row r="1043" spans="7:7">
      <c r="G1043" s="55"/>
    </row>
    <row r="1044" spans="7:7">
      <c r="G1044" s="55"/>
    </row>
    <row r="1045" spans="7:7">
      <c r="G1045" s="55"/>
    </row>
    <row r="1046" spans="7:7">
      <c r="G1046" s="55"/>
    </row>
    <row r="1047" spans="7:7">
      <c r="G1047" s="55"/>
    </row>
    <row r="1048" spans="7:7">
      <c r="G1048" s="55"/>
    </row>
    <row r="1049" spans="7:7">
      <c r="G1049" s="55"/>
    </row>
    <row r="1050" spans="7:7">
      <c r="G1050" s="55"/>
    </row>
    <row r="1051" spans="7:7">
      <c r="G1051" s="55"/>
    </row>
    <row r="1052" spans="7:7">
      <c r="G1052" s="55"/>
    </row>
    <row r="1053" spans="7:7">
      <c r="G1053" s="55"/>
    </row>
    <row r="1054" spans="7:7">
      <c r="G1054" s="55"/>
    </row>
    <row r="1055" spans="7:7">
      <c r="G1055" s="55"/>
    </row>
    <row r="1056" spans="7:7">
      <c r="G1056" s="55"/>
    </row>
    <row r="1057" spans="7:7">
      <c r="G1057" s="55"/>
    </row>
    <row r="1058" spans="7:7">
      <c r="G1058" s="55"/>
    </row>
    <row r="1059" spans="7:7">
      <c r="G1059" s="55"/>
    </row>
    <row r="1060" spans="7:7">
      <c r="G1060" s="55"/>
    </row>
    <row r="1061" spans="7:7">
      <c r="G1061" s="55"/>
    </row>
    <row r="1062" spans="7:7">
      <c r="G1062" s="55"/>
    </row>
    <row r="1063" spans="7:7">
      <c r="G1063" s="55"/>
    </row>
    <row r="1064" spans="7:7">
      <c r="G1064" s="55"/>
    </row>
    <row r="1065" spans="7:7">
      <c r="G1065" s="55"/>
    </row>
    <row r="1066" spans="7:7">
      <c r="G1066" s="55"/>
    </row>
    <row r="1067" spans="7:7">
      <c r="G1067" s="55"/>
    </row>
    <row r="1068" spans="7:7">
      <c r="G1068" s="55"/>
    </row>
    <row r="1069" spans="7:7">
      <c r="G1069" s="55"/>
    </row>
    <row r="1070" spans="7:7">
      <c r="G1070" s="55"/>
    </row>
    <row r="1071" spans="7:7">
      <c r="G1071" s="55"/>
    </row>
    <row r="1072" spans="7:7">
      <c r="G1072" s="55"/>
    </row>
    <row r="1073" spans="7:7">
      <c r="G1073" s="55"/>
    </row>
    <row r="1074" spans="7:7">
      <c r="G1074" s="55"/>
    </row>
    <row r="1075" spans="7:7">
      <c r="G1075" s="55"/>
    </row>
    <row r="1076" spans="7:7">
      <c r="G1076" s="55"/>
    </row>
    <row r="1077" spans="7:7">
      <c r="G1077" s="55"/>
    </row>
    <row r="1078" spans="7:7">
      <c r="G1078" s="55"/>
    </row>
    <row r="1079" spans="7:7">
      <c r="G1079" s="55"/>
    </row>
    <row r="1080" spans="7:7">
      <c r="G1080" s="55"/>
    </row>
    <row r="1081" spans="7:7">
      <c r="G1081" s="55"/>
    </row>
    <row r="1082" spans="7:7">
      <c r="G1082" s="55"/>
    </row>
    <row r="1083" spans="7:7">
      <c r="G1083" s="55"/>
    </row>
    <row r="1084" spans="7:7">
      <c r="G1084" s="55"/>
    </row>
    <row r="1085" spans="7:7">
      <c r="G1085" s="55"/>
    </row>
    <row r="1086" spans="7:7">
      <c r="G1086" s="55"/>
    </row>
    <row r="1087" spans="7:7">
      <c r="G1087" s="55"/>
    </row>
    <row r="1088" spans="7:7">
      <c r="G1088" s="55"/>
    </row>
    <row r="1089" spans="7:7">
      <c r="G1089" s="55"/>
    </row>
    <row r="1090" spans="7:7">
      <c r="G1090" s="55"/>
    </row>
    <row r="1091" spans="7:7">
      <c r="G1091" s="55"/>
    </row>
    <row r="1092" spans="7:7">
      <c r="G1092" s="55"/>
    </row>
    <row r="1093" spans="7:7">
      <c r="G1093" s="55"/>
    </row>
    <row r="1094" spans="7:7">
      <c r="G1094" s="55"/>
    </row>
    <row r="1095" spans="7:7">
      <c r="G1095" s="55"/>
    </row>
    <row r="1096" spans="7:7">
      <c r="G1096" s="55"/>
    </row>
    <row r="1097" spans="7:7">
      <c r="G1097" s="55"/>
    </row>
    <row r="1098" spans="7:7">
      <c r="G1098" s="55"/>
    </row>
    <row r="1099" spans="7:7">
      <c r="G1099" s="55"/>
    </row>
    <row r="1100" spans="7:7">
      <c r="G1100" s="55"/>
    </row>
    <row r="1101" spans="7:7">
      <c r="G1101" s="55"/>
    </row>
    <row r="1102" spans="7:7">
      <c r="G1102" s="55"/>
    </row>
    <row r="1103" spans="7:7">
      <c r="G1103" s="55"/>
    </row>
    <row r="1104" spans="7:7">
      <c r="G1104" s="55"/>
    </row>
    <row r="1105" spans="7:7">
      <c r="G1105" s="55"/>
    </row>
    <row r="1106" spans="7:7">
      <c r="G1106" s="55"/>
    </row>
    <row r="1107" spans="7:7">
      <c r="G1107" s="55"/>
    </row>
    <row r="1108" spans="7:7">
      <c r="G1108" s="55"/>
    </row>
    <row r="1109" spans="7:7">
      <c r="G1109" s="55"/>
    </row>
    <row r="1110" spans="7:7">
      <c r="G1110" s="55"/>
    </row>
    <row r="1111" spans="7:7">
      <c r="G1111" s="55"/>
    </row>
    <row r="1112" spans="7:7">
      <c r="G1112" s="55"/>
    </row>
    <row r="1113" spans="7:7">
      <c r="G1113" s="55"/>
    </row>
    <row r="1114" spans="7:7">
      <c r="G1114" s="55"/>
    </row>
    <row r="1115" spans="7:7">
      <c r="G1115" s="55"/>
    </row>
    <row r="1116" spans="7:7">
      <c r="G1116" s="55"/>
    </row>
    <row r="1117" spans="7:7">
      <c r="G1117" s="55"/>
    </row>
    <row r="1118" spans="7:7">
      <c r="G1118" s="55"/>
    </row>
    <row r="1119" spans="7:7">
      <c r="G1119" s="55"/>
    </row>
    <row r="1120" spans="7:7">
      <c r="G1120" s="55"/>
    </row>
    <row r="1121" spans="7:7">
      <c r="G1121" s="55"/>
    </row>
    <row r="1122" spans="7:7">
      <c r="G1122" s="55"/>
    </row>
    <row r="1123" spans="7:7">
      <c r="G1123" s="55"/>
    </row>
    <row r="1124" spans="7:7">
      <c r="G1124" s="55"/>
    </row>
    <row r="1125" spans="7:7">
      <c r="G1125" s="55"/>
    </row>
    <row r="1126" spans="7:7">
      <c r="G1126" s="55"/>
    </row>
    <row r="1127" spans="7:7">
      <c r="G1127" s="55"/>
    </row>
    <row r="1128" spans="7:7">
      <c r="G1128" s="55"/>
    </row>
    <row r="1129" spans="7:7">
      <c r="G1129" s="55"/>
    </row>
    <row r="1130" spans="7:7">
      <c r="G1130" s="55"/>
    </row>
    <row r="1131" spans="7:7">
      <c r="G1131" s="55"/>
    </row>
    <row r="1132" spans="7:7">
      <c r="G1132" s="55"/>
    </row>
    <row r="1133" spans="7:7">
      <c r="G1133" s="55"/>
    </row>
    <row r="1134" spans="7:7">
      <c r="G1134" s="55"/>
    </row>
    <row r="1135" spans="7:7">
      <c r="G1135" s="55"/>
    </row>
    <row r="1136" spans="7:7">
      <c r="G1136" s="55"/>
    </row>
    <row r="1137" spans="7:7">
      <c r="G1137" s="55"/>
    </row>
    <row r="1138" spans="7:7">
      <c r="G1138" s="55"/>
    </row>
    <row r="1139" spans="7:7">
      <c r="G1139" s="55"/>
    </row>
    <row r="1140" spans="7:7">
      <c r="G1140" s="55"/>
    </row>
    <row r="1141" spans="7:7">
      <c r="G1141" s="55"/>
    </row>
    <row r="1142" spans="7:7">
      <c r="G1142" s="55"/>
    </row>
    <row r="1143" spans="7:7">
      <c r="G1143" s="55"/>
    </row>
    <row r="1144" spans="7:7">
      <c r="G1144" s="55"/>
    </row>
    <row r="1145" spans="7:7">
      <c r="G1145" s="55"/>
    </row>
    <row r="1146" spans="7:7">
      <c r="G1146" s="55"/>
    </row>
    <row r="1147" spans="7:7">
      <c r="G1147" s="55"/>
    </row>
    <row r="1148" spans="7:7">
      <c r="G1148" s="55"/>
    </row>
    <row r="1149" spans="7:7">
      <c r="G1149" s="55"/>
    </row>
    <row r="1150" spans="7:7">
      <c r="G1150" s="55"/>
    </row>
    <row r="1151" spans="7:7">
      <c r="G1151" s="55"/>
    </row>
    <row r="1152" spans="7:7">
      <c r="G1152" s="55"/>
    </row>
    <row r="1153" spans="7:7">
      <c r="G1153" s="55"/>
    </row>
    <row r="1154" spans="7:7">
      <c r="G1154" s="55"/>
    </row>
    <row r="1155" spans="7:7">
      <c r="G1155" s="55"/>
    </row>
    <row r="1156" spans="7:7">
      <c r="G1156" s="55"/>
    </row>
    <row r="1157" spans="7:7">
      <c r="G1157" s="55"/>
    </row>
    <row r="1158" spans="7:7">
      <c r="G1158" s="55"/>
    </row>
    <row r="1159" spans="7:7">
      <c r="G1159" s="55"/>
    </row>
    <row r="1160" spans="7:7">
      <c r="G1160" s="55"/>
    </row>
    <row r="1161" spans="7:7">
      <c r="G1161" s="55"/>
    </row>
    <row r="1162" spans="7:7">
      <c r="G1162" s="55"/>
    </row>
    <row r="1163" spans="7:7">
      <c r="G1163" s="55"/>
    </row>
    <row r="1164" spans="7:7">
      <c r="G1164" s="55"/>
    </row>
    <row r="1165" spans="7:7">
      <c r="G1165" s="55"/>
    </row>
    <row r="1166" spans="7:7">
      <c r="G1166" s="55"/>
    </row>
    <row r="1167" spans="7:7">
      <c r="G1167" s="55"/>
    </row>
    <row r="1168" spans="7:7">
      <c r="G1168" s="55"/>
    </row>
    <row r="1169" spans="7:7">
      <c r="G1169" s="55"/>
    </row>
    <row r="1170" spans="7:7">
      <c r="G1170" s="55"/>
    </row>
    <row r="1171" spans="7:7">
      <c r="G1171" s="55"/>
    </row>
    <row r="1172" spans="7:7">
      <c r="G1172" s="55"/>
    </row>
    <row r="1173" spans="7:7">
      <c r="G1173" s="55"/>
    </row>
    <row r="1174" spans="7:7">
      <c r="G1174" s="55"/>
    </row>
    <row r="1175" spans="7:7">
      <c r="G1175" s="55"/>
    </row>
    <row r="1176" spans="7:7">
      <c r="G1176" s="55"/>
    </row>
    <row r="1177" spans="7:7">
      <c r="G1177" s="55"/>
    </row>
    <row r="1178" spans="7:7">
      <c r="G1178" s="55"/>
    </row>
    <row r="1179" spans="7:7">
      <c r="G1179" s="55"/>
    </row>
    <row r="1180" spans="7:7">
      <c r="G1180" s="55"/>
    </row>
    <row r="1181" spans="7:7">
      <c r="G1181" s="55"/>
    </row>
    <row r="1182" spans="7:7">
      <c r="G1182" s="55"/>
    </row>
    <row r="1183" spans="7:7">
      <c r="G1183" s="55"/>
    </row>
    <row r="1184" spans="7:7">
      <c r="G1184" s="55"/>
    </row>
    <row r="1185" spans="7:7">
      <c r="G1185" s="55"/>
    </row>
    <row r="1186" spans="7:7">
      <c r="G1186" s="55"/>
    </row>
    <row r="1187" spans="7:7">
      <c r="G1187" s="55"/>
    </row>
    <row r="1188" spans="7:7">
      <c r="G1188" s="55"/>
    </row>
    <row r="1189" spans="7:7">
      <c r="G1189" s="55"/>
    </row>
    <row r="1190" spans="7:7">
      <c r="G1190" s="55"/>
    </row>
    <row r="1191" spans="7:7">
      <c r="G1191" s="55"/>
    </row>
    <row r="1192" spans="7:7">
      <c r="G1192" s="55"/>
    </row>
    <row r="1193" spans="7:7">
      <c r="G1193" s="55"/>
    </row>
    <row r="1194" spans="7:7">
      <c r="G1194" s="55"/>
    </row>
    <row r="1195" spans="7:7">
      <c r="G1195" s="55"/>
    </row>
    <row r="1196" spans="7:7">
      <c r="G1196" s="55"/>
    </row>
    <row r="1197" spans="7:7">
      <c r="G1197" s="55"/>
    </row>
    <row r="1198" spans="7:7">
      <c r="G1198" s="55"/>
    </row>
    <row r="1199" spans="7:7">
      <c r="G1199" s="55"/>
    </row>
    <row r="1200" spans="7:7">
      <c r="G1200" s="55"/>
    </row>
    <row r="1201" spans="7:7">
      <c r="G1201" s="55"/>
    </row>
    <row r="1202" spans="7:7">
      <c r="G1202" s="55"/>
    </row>
    <row r="1203" spans="7:7">
      <c r="G1203" s="55"/>
    </row>
    <row r="1204" spans="7:7">
      <c r="G1204" s="55"/>
    </row>
    <row r="1205" spans="7:7">
      <c r="G1205" s="55"/>
    </row>
    <row r="1206" spans="7:7">
      <c r="G1206" s="55"/>
    </row>
    <row r="1207" spans="7:7">
      <c r="G1207" s="55"/>
    </row>
    <row r="1208" spans="7:7">
      <c r="G1208" s="55"/>
    </row>
    <row r="1209" spans="7:7">
      <c r="G1209" s="55"/>
    </row>
    <row r="1210" spans="7:7">
      <c r="G1210" s="55"/>
    </row>
    <row r="1211" spans="7:7">
      <c r="G1211" s="55"/>
    </row>
    <row r="1212" spans="7:7">
      <c r="G1212" s="55"/>
    </row>
    <row r="1213" spans="7:7">
      <c r="G1213" s="55"/>
    </row>
    <row r="1214" spans="7:7">
      <c r="G1214" s="55"/>
    </row>
    <row r="1215" spans="7:7">
      <c r="G1215" s="55"/>
    </row>
    <row r="1216" spans="7:7">
      <c r="G1216" s="55"/>
    </row>
    <row r="1217" spans="7:7">
      <c r="G1217" s="55"/>
    </row>
    <row r="1218" spans="7:7">
      <c r="G1218" s="55"/>
    </row>
    <row r="1219" spans="7:7">
      <c r="G1219" s="55"/>
    </row>
    <row r="1220" spans="7:7">
      <c r="G1220" s="55"/>
    </row>
    <row r="1221" spans="7:7">
      <c r="G1221" s="55"/>
    </row>
    <row r="1222" spans="7:7">
      <c r="G1222" s="55"/>
    </row>
    <row r="1223" spans="7:7">
      <c r="G1223" s="55"/>
    </row>
    <row r="1224" spans="7:7">
      <c r="G1224" s="55"/>
    </row>
    <row r="1225" spans="7:7">
      <c r="G1225" s="55"/>
    </row>
    <row r="1226" spans="7:7">
      <c r="G1226" s="55"/>
    </row>
    <row r="1227" spans="7:7">
      <c r="G1227" s="55"/>
    </row>
    <row r="1228" spans="7:7">
      <c r="G1228" s="55"/>
    </row>
    <row r="1229" spans="7:7">
      <c r="G1229" s="55"/>
    </row>
    <row r="1230" spans="7:7">
      <c r="G1230" s="55"/>
    </row>
    <row r="1231" spans="7:7">
      <c r="G1231" s="55"/>
    </row>
    <row r="1232" spans="7:7">
      <c r="G1232" s="55"/>
    </row>
    <row r="1233" spans="7:7">
      <c r="G1233" s="55"/>
    </row>
    <row r="1234" spans="7:7">
      <c r="G1234" s="55"/>
    </row>
    <row r="1235" spans="7:7">
      <c r="G1235" s="55"/>
    </row>
    <row r="1236" spans="7:7">
      <c r="G1236" s="55"/>
    </row>
    <row r="1237" spans="7:7">
      <c r="G1237" s="55"/>
    </row>
    <row r="1238" spans="7:7">
      <c r="G1238" s="55"/>
    </row>
    <row r="1239" spans="7:7">
      <c r="G1239" s="55"/>
    </row>
    <row r="1240" spans="7:7">
      <c r="G1240" s="55"/>
    </row>
    <row r="1241" spans="7:7">
      <c r="G1241" s="55"/>
    </row>
    <row r="1242" spans="7:7">
      <c r="G1242" s="55"/>
    </row>
    <row r="1243" spans="7:7">
      <c r="G1243" s="55"/>
    </row>
    <row r="1244" spans="7:7">
      <c r="G1244" s="55"/>
    </row>
    <row r="1245" spans="7:7">
      <c r="G1245" s="55"/>
    </row>
    <row r="1246" spans="7:7">
      <c r="G1246" s="55"/>
    </row>
    <row r="1247" spans="7:7">
      <c r="G1247" s="55"/>
    </row>
    <row r="1248" spans="7:7">
      <c r="G1248" s="55"/>
    </row>
    <row r="1249" spans="7:7">
      <c r="G1249" s="55"/>
    </row>
    <row r="1250" spans="7:7">
      <c r="G1250" s="55"/>
    </row>
    <row r="1251" spans="7:7">
      <c r="G1251" s="55"/>
    </row>
    <row r="1252" spans="7:7">
      <c r="G1252" s="55"/>
    </row>
    <row r="1253" spans="7:7">
      <c r="G1253" s="55"/>
    </row>
    <row r="1254" spans="7:7">
      <c r="G1254" s="55"/>
    </row>
    <row r="1255" spans="7:7">
      <c r="G1255" s="55"/>
    </row>
    <row r="1256" spans="7:7">
      <c r="G1256" s="55"/>
    </row>
    <row r="1257" spans="7:7">
      <c r="G1257" s="55"/>
    </row>
    <row r="1258" spans="7:7">
      <c r="G1258" s="55"/>
    </row>
    <row r="1259" spans="7:7">
      <c r="G1259" s="55"/>
    </row>
    <row r="1260" spans="7:7">
      <c r="G1260" s="55"/>
    </row>
    <row r="1261" spans="7:7">
      <c r="G1261" s="55"/>
    </row>
    <row r="1262" spans="7:7">
      <c r="G1262" s="55"/>
    </row>
    <row r="1263" spans="7:7">
      <c r="G1263" s="55"/>
    </row>
    <row r="1264" spans="7:7">
      <c r="G1264" s="55"/>
    </row>
    <row r="1265" spans="7:7">
      <c r="G1265" s="55"/>
    </row>
    <row r="1266" spans="7:7">
      <c r="G1266" s="55"/>
    </row>
    <row r="1267" spans="7:7">
      <c r="G1267" s="55"/>
    </row>
    <row r="1268" spans="7:7">
      <c r="G1268" s="55"/>
    </row>
    <row r="1269" spans="7:7">
      <c r="G1269" s="55"/>
    </row>
    <row r="1270" spans="7:7">
      <c r="G1270" s="55"/>
    </row>
    <row r="1271" spans="7:7">
      <c r="G1271" s="55"/>
    </row>
    <row r="1272" spans="7:7">
      <c r="G1272" s="55"/>
    </row>
    <row r="1273" spans="7:7">
      <c r="G1273" s="55"/>
    </row>
    <row r="1274" spans="7:7">
      <c r="G1274" s="55"/>
    </row>
    <row r="1275" spans="7:7">
      <c r="G1275" s="55"/>
    </row>
    <row r="1276" spans="7:7">
      <c r="G1276" s="55"/>
    </row>
    <row r="1277" spans="7:7">
      <c r="G1277" s="55"/>
    </row>
    <row r="1278" spans="7:7">
      <c r="G1278" s="55"/>
    </row>
    <row r="1279" spans="7:7">
      <c r="G1279" s="55"/>
    </row>
    <row r="1280" spans="7:7">
      <c r="G1280" s="55"/>
    </row>
    <row r="1281" spans="7:7">
      <c r="G1281" s="55"/>
    </row>
    <row r="1282" spans="7:7">
      <c r="G1282" s="55"/>
    </row>
    <row r="1283" spans="7:7">
      <c r="G1283" s="55"/>
    </row>
    <row r="1284" spans="7:7">
      <c r="G1284" s="55"/>
    </row>
    <row r="1285" spans="7:7">
      <c r="G1285" s="55"/>
    </row>
    <row r="1286" spans="7:7">
      <c r="G1286" s="55"/>
    </row>
    <row r="1287" spans="7:7">
      <c r="G1287" s="55"/>
    </row>
    <row r="1288" spans="7:7">
      <c r="G1288" s="55"/>
    </row>
    <row r="1289" spans="7:7">
      <c r="G1289" s="55"/>
    </row>
    <row r="1290" spans="7:7">
      <c r="G1290" s="55"/>
    </row>
    <row r="1291" spans="7:7">
      <c r="G1291" s="55"/>
    </row>
    <row r="1292" spans="7:7">
      <c r="G1292" s="55"/>
    </row>
    <row r="1293" spans="7:7">
      <c r="G1293" s="55"/>
    </row>
    <row r="1294" spans="7:7">
      <c r="G1294" s="55"/>
    </row>
    <row r="1295" spans="7:7">
      <c r="G1295" s="55"/>
    </row>
    <row r="1296" spans="7:7">
      <c r="G1296" s="55"/>
    </row>
    <row r="1297" spans="7:7">
      <c r="G1297" s="55"/>
    </row>
    <row r="1298" spans="7:7">
      <c r="G1298" s="55"/>
    </row>
    <row r="1299" spans="7:7">
      <c r="G1299" s="55"/>
    </row>
    <row r="1300" spans="7:7">
      <c r="G1300" s="55"/>
    </row>
    <row r="1301" spans="7:7">
      <c r="G1301" s="55"/>
    </row>
    <row r="1302" spans="7:7">
      <c r="G1302" s="55"/>
    </row>
    <row r="1303" spans="7:7">
      <c r="G1303" s="55"/>
    </row>
    <row r="1304" spans="7:7">
      <c r="G1304" s="55"/>
    </row>
    <row r="1305" spans="7:7">
      <c r="G1305" s="55"/>
    </row>
    <row r="1306" spans="7:7">
      <c r="G1306" s="55"/>
    </row>
    <row r="1307" spans="7:7">
      <c r="G1307" s="55"/>
    </row>
    <row r="1308" spans="7:7">
      <c r="G1308" s="55"/>
    </row>
    <row r="1309" spans="7:7">
      <c r="G1309" s="55"/>
    </row>
    <row r="1310" spans="7:7">
      <c r="G1310" s="55"/>
    </row>
    <row r="1311" spans="7:7">
      <c r="G1311" s="55"/>
    </row>
    <row r="1312" spans="7:7">
      <c r="G1312" s="55"/>
    </row>
    <row r="1313" spans="7:7">
      <c r="G1313" s="55"/>
    </row>
    <row r="1314" spans="7:7">
      <c r="G1314" s="55"/>
    </row>
    <row r="1315" spans="7:7">
      <c r="G1315" s="55"/>
    </row>
    <row r="1316" spans="7:7">
      <c r="G1316" s="55"/>
    </row>
    <row r="1317" spans="7:7">
      <c r="G1317" s="55"/>
    </row>
    <row r="1318" spans="7:7">
      <c r="G1318" s="55"/>
    </row>
    <row r="1319" spans="7:7">
      <c r="G1319" s="55"/>
    </row>
    <row r="1320" spans="7:7">
      <c r="G1320" s="55"/>
    </row>
    <row r="1321" spans="7:7">
      <c r="G1321" s="55"/>
    </row>
    <row r="1322" spans="7:7">
      <c r="G1322" s="55"/>
    </row>
    <row r="1323" spans="7:7">
      <c r="G1323" s="55"/>
    </row>
    <row r="1324" spans="7:7">
      <c r="G1324" s="55"/>
    </row>
    <row r="1325" spans="7:7">
      <c r="G1325" s="55"/>
    </row>
    <row r="1326" spans="7:7">
      <c r="G1326" s="55"/>
    </row>
    <row r="1327" spans="7:7">
      <c r="G1327" s="55"/>
    </row>
    <row r="1328" spans="7:7">
      <c r="G1328" s="55"/>
    </row>
    <row r="1329" spans="7:7">
      <c r="G1329" s="55"/>
    </row>
    <row r="1330" spans="7:7">
      <c r="G1330" s="55"/>
    </row>
    <row r="1331" spans="7:7">
      <c r="G1331" s="55"/>
    </row>
    <row r="1332" spans="7:7">
      <c r="G1332" s="55"/>
    </row>
    <row r="1333" spans="7:7">
      <c r="G1333" s="55"/>
    </row>
    <row r="1334" spans="7:7">
      <c r="G1334" s="55"/>
    </row>
    <row r="1335" spans="7:7">
      <c r="G1335" s="55"/>
    </row>
    <row r="1336" spans="7:7">
      <c r="G1336" s="55"/>
    </row>
    <row r="1337" spans="7:7">
      <c r="G1337" s="55"/>
    </row>
    <row r="1338" spans="7:7">
      <c r="G1338" s="55"/>
    </row>
    <row r="1339" spans="7:7">
      <c r="G1339" s="55"/>
    </row>
    <row r="1340" spans="7:7">
      <c r="G1340" s="55"/>
    </row>
    <row r="1341" spans="7:7">
      <c r="G1341" s="55"/>
    </row>
    <row r="1342" spans="7:7">
      <c r="G1342" s="55"/>
    </row>
    <row r="1343" spans="7:7">
      <c r="G1343" s="55"/>
    </row>
    <row r="1344" spans="7:7">
      <c r="G1344" s="55"/>
    </row>
    <row r="1345" spans="7:7">
      <c r="G1345" s="55"/>
    </row>
    <row r="1346" spans="7:7">
      <c r="G1346" s="55"/>
    </row>
    <row r="1347" spans="7:7">
      <c r="G1347" s="55"/>
    </row>
    <row r="1348" spans="7:7">
      <c r="G1348" s="55"/>
    </row>
    <row r="1349" spans="7:7">
      <c r="G1349" s="55"/>
    </row>
    <row r="1350" spans="7:7">
      <c r="G1350" s="55"/>
    </row>
    <row r="1351" spans="7:7">
      <c r="G1351" s="55"/>
    </row>
    <row r="1352" spans="7:7">
      <c r="G1352" s="55"/>
    </row>
    <row r="1353" spans="7:7">
      <c r="G1353" s="55"/>
    </row>
    <row r="1354" spans="7:7">
      <c r="G1354" s="55"/>
    </row>
    <row r="1355" spans="7:7">
      <c r="G1355" s="55"/>
    </row>
    <row r="1356" spans="7:7">
      <c r="G1356" s="55"/>
    </row>
    <row r="1357" spans="7:7">
      <c r="G1357" s="55"/>
    </row>
    <row r="1358" spans="7:7">
      <c r="G1358" s="55"/>
    </row>
    <row r="1359" spans="7:7">
      <c r="G1359" s="55"/>
    </row>
    <row r="1360" spans="7:7">
      <c r="G1360" s="55"/>
    </row>
    <row r="1361" spans="7:7">
      <c r="G1361" s="55"/>
    </row>
    <row r="1362" spans="7:7">
      <c r="G1362" s="55"/>
    </row>
    <row r="1363" spans="7:7">
      <c r="G1363" s="55"/>
    </row>
    <row r="1364" spans="7:7">
      <c r="G1364" s="55"/>
    </row>
    <row r="1365" spans="7:7">
      <c r="G1365" s="55"/>
    </row>
    <row r="1366" spans="7:7">
      <c r="G1366" s="55"/>
    </row>
    <row r="1367" spans="7:7">
      <c r="G1367" s="55"/>
    </row>
    <row r="1368" spans="7:7">
      <c r="G1368" s="55"/>
    </row>
    <row r="1369" spans="7:7">
      <c r="G1369" s="55"/>
    </row>
    <row r="1370" spans="7:7">
      <c r="G1370" s="55"/>
    </row>
    <row r="1371" spans="7:7">
      <c r="G1371" s="55"/>
    </row>
    <row r="1372" spans="7:7">
      <c r="G1372" s="55"/>
    </row>
    <row r="1373" spans="7:7">
      <c r="G1373" s="55"/>
    </row>
    <row r="1374" spans="7:7">
      <c r="G1374" s="55"/>
    </row>
    <row r="1375" spans="7:7">
      <c r="G1375" s="55"/>
    </row>
    <row r="1376" spans="7:7">
      <c r="G1376" s="55"/>
    </row>
    <row r="1377" spans="7:7">
      <c r="G1377" s="55"/>
    </row>
    <row r="1378" spans="7:7">
      <c r="G1378" s="55"/>
    </row>
    <row r="1379" spans="7:7">
      <c r="G1379" s="55"/>
    </row>
    <row r="1380" spans="7:7">
      <c r="G1380" s="55"/>
    </row>
    <row r="1381" spans="7:7">
      <c r="G1381" s="55"/>
    </row>
    <row r="1382" spans="7:7">
      <c r="G1382" s="55"/>
    </row>
    <row r="1383" spans="7:7">
      <c r="G1383" s="55"/>
    </row>
    <row r="1384" spans="7:7">
      <c r="G1384" s="55"/>
    </row>
    <row r="1385" spans="7:7">
      <c r="G1385" s="55"/>
    </row>
    <row r="1386" spans="7:7">
      <c r="G1386" s="55"/>
    </row>
    <row r="1387" spans="7:7">
      <c r="G1387" s="55"/>
    </row>
    <row r="1388" spans="7:7">
      <c r="G1388" s="55"/>
    </row>
    <row r="1389" spans="7:7">
      <c r="G1389" s="55"/>
    </row>
    <row r="1390" spans="7:7">
      <c r="G1390" s="55"/>
    </row>
    <row r="1391" spans="7:7">
      <c r="G1391" s="55"/>
    </row>
    <row r="1392" spans="7:7">
      <c r="G1392" s="55"/>
    </row>
    <row r="1393" spans="7:7">
      <c r="G1393" s="55"/>
    </row>
    <row r="1394" spans="7:7">
      <c r="G1394" s="55"/>
    </row>
    <row r="1395" spans="7:7">
      <c r="G1395" s="55"/>
    </row>
    <row r="1396" spans="7:7">
      <c r="G1396" s="55"/>
    </row>
    <row r="1397" spans="7:7">
      <c r="G1397" s="55"/>
    </row>
    <row r="1398" spans="7:7">
      <c r="G1398" s="55"/>
    </row>
    <row r="1399" spans="7:7">
      <c r="G1399" s="55"/>
    </row>
    <row r="1400" spans="7:7">
      <c r="G1400" s="55"/>
    </row>
    <row r="1401" spans="7:7">
      <c r="G1401" s="55"/>
    </row>
    <row r="1402" spans="7:7">
      <c r="G1402" s="55"/>
    </row>
    <row r="1403" spans="7:7">
      <c r="G1403" s="55"/>
    </row>
    <row r="1404" spans="7:7">
      <c r="G1404" s="55"/>
    </row>
    <row r="1405" spans="7:7">
      <c r="G1405" s="55"/>
    </row>
    <row r="1406" spans="7:7">
      <c r="G1406" s="55"/>
    </row>
    <row r="1407" spans="7:7">
      <c r="G1407" s="55"/>
    </row>
    <row r="1408" spans="7:7">
      <c r="G1408" s="55"/>
    </row>
    <row r="1409" spans="7:7">
      <c r="G1409" s="55"/>
    </row>
    <row r="1410" spans="7:7">
      <c r="G1410" s="55"/>
    </row>
    <row r="1411" spans="7:7">
      <c r="G1411" s="55"/>
    </row>
    <row r="1412" spans="7:7">
      <c r="G1412" s="55"/>
    </row>
    <row r="1413" spans="7:7">
      <c r="G1413" s="55"/>
    </row>
    <row r="1414" spans="7:7">
      <c r="G1414" s="55"/>
    </row>
    <row r="1415" spans="7:7">
      <c r="G1415" s="55"/>
    </row>
    <row r="1416" spans="7:7">
      <c r="G1416" s="55"/>
    </row>
    <row r="1417" spans="7:7">
      <c r="G1417" s="55"/>
    </row>
    <row r="1418" spans="7:7">
      <c r="G1418" s="55"/>
    </row>
    <row r="1419" spans="7:7">
      <c r="G1419" s="55"/>
    </row>
    <row r="1420" spans="7:7">
      <c r="G1420" s="55"/>
    </row>
    <row r="1421" spans="7:7">
      <c r="G1421" s="55"/>
    </row>
    <row r="1422" spans="7:7">
      <c r="G1422" s="55"/>
    </row>
    <row r="1423" spans="7:7">
      <c r="G1423" s="55"/>
    </row>
    <row r="1424" spans="7:7">
      <c r="G1424" s="55"/>
    </row>
    <row r="1425" spans="7:7">
      <c r="G1425" s="55"/>
    </row>
    <row r="1426" spans="7:7">
      <c r="G1426" s="55"/>
    </row>
    <row r="1427" spans="7:7">
      <c r="G1427" s="55"/>
    </row>
    <row r="1428" spans="7:7">
      <c r="G1428" s="55"/>
    </row>
    <row r="1429" spans="7:7">
      <c r="G1429" s="55"/>
    </row>
    <row r="1430" spans="7:7">
      <c r="G1430" s="55"/>
    </row>
    <row r="1431" spans="7:7">
      <c r="G1431" s="55"/>
    </row>
    <row r="1432" spans="7:7">
      <c r="G1432" s="55"/>
    </row>
    <row r="1433" spans="7:7">
      <c r="G1433" s="55"/>
    </row>
    <row r="1434" spans="7:7">
      <c r="G1434" s="55"/>
    </row>
    <row r="1435" spans="7:7">
      <c r="G1435" s="55"/>
    </row>
    <row r="1436" spans="7:7">
      <c r="G1436" s="55"/>
    </row>
    <row r="1437" spans="7:7">
      <c r="G1437" s="55"/>
    </row>
    <row r="1438" spans="7:7">
      <c r="G1438" s="55"/>
    </row>
    <row r="1439" spans="7:7">
      <c r="G1439" s="55"/>
    </row>
    <row r="1440" spans="7:7">
      <c r="G1440" s="55"/>
    </row>
    <row r="1441" spans="7:7">
      <c r="G1441" s="55"/>
    </row>
    <row r="1442" spans="7:7">
      <c r="G1442" s="55"/>
    </row>
    <row r="1443" spans="7:7">
      <c r="G1443" s="55"/>
    </row>
    <row r="1444" spans="7:7">
      <c r="G1444" s="55"/>
    </row>
    <row r="1445" spans="7:7">
      <c r="G1445" s="55"/>
    </row>
    <row r="1446" spans="7:7">
      <c r="G1446" s="55"/>
    </row>
    <row r="1447" spans="7:7">
      <c r="G1447" s="55"/>
    </row>
    <row r="1448" spans="7:7">
      <c r="G1448" s="55"/>
    </row>
    <row r="1449" spans="7:7">
      <c r="G1449" s="55"/>
    </row>
    <row r="1450" spans="7:7">
      <c r="G1450" s="55"/>
    </row>
    <row r="1451" spans="7:7">
      <c r="G1451" s="55"/>
    </row>
    <row r="1452" spans="7:7">
      <c r="G1452" s="55"/>
    </row>
    <row r="1453" spans="7:7">
      <c r="G1453" s="55"/>
    </row>
    <row r="1454" spans="7:7">
      <c r="G1454" s="55"/>
    </row>
    <row r="1455" spans="7:7">
      <c r="G1455" s="55"/>
    </row>
    <row r="1456" spans="7:7">
      <c r="G1456" s="55"/>
    </row>
    <row r="1457" spans="7:7">
      <c r="G1457" s="55"/>
    </row>
    <row r="1458" spans="7:7">
      <c r="G1458" s="55"/>
    </row>
    <row r="1459" spans="7:7">
      <c r="G1459" s="55"/>
    </row>
    <row r="1460" spans="7:7">
      <c r="G1460" s="55"/>
    </row>
    <row r="1461" spans="7:7">
      <c r="G1461" s="55"/>
    </row>
    <row r="1462" spans="7:7">
      <c r="G1462" s="55"/>
    </row>
    <row r="1463" spans="7:7">
      <c r="G1463" s="55"/>
    </row>
    <row r="1464" spans="7:7">
      <c r="G1464" s="55"/>
    </row>
    <row r="1465" spans="7:7">
      <c r="G1465" s="55"/>
    </row>
    <row r="1466" spans="7:7">
      <c r="G1466" s="55"/>
    </row>
    <row r="1467" spans="7:7">
      <c r="G1467" s="55"/>
    </row>
    <row r="1468" spans="7:7">
      <c r="G1468" s="55"/>
    </row>
    <row r="1469" spans="7:7">
      <c r="G1469" s="55"/>
    </row>
    <row r="1470" spans="7:7">
      <c r="G1470" s="55"/>
    </row>
    <row r="1471" spans="7:7">
      <c r="G1471" s="55"/>
    </row>
    <row r="1472" spans="7:7">
      <c r="G1472" s="55"/>
    </row>
    <row r="1473" spans="7:7">
      <c r="G1473" s="55"/>
    </row>
    <row r="1474" spans="7:7">
      <c r="G1474" s="55"/>
    </row>
    <row r="1475" spans="7:7">
      <c r="G1475" s="55"/>
    </row>
    <row r="1476" spans="7:7">
      <c r="G1476" s="55"/>
    </row>
    <row r="1477" spans="7:7">
      <c r="G1477" s="55"/>
    </row>
    <row r="1478" spans="7:7">
      <c r="G1478" s="55"/>
    </row>
    <row r="1479" spans="7:7">
      <c r="G1479" s="55"/>
    </row>
    <row r="1480" spans="7:7">
      <c r="G1480" s="55"/>
    </row>
    <row r="1481" spans="7:7">
      <c r="G1481" s="55"/>
    </row>
    <row r="1482" spans="7:7">
      <c r="G1482" s="55"/>
    </row>
    <row r="1483" spans="7:7">
      <c r="G1483" s="55"/>
    </row>
    <row r="1484" spans="7:7">
      <c r="G1484" s="55"/>
    </row>
    <row r="1485" spans="7:7">
      <c r="G1485" s="55"/>
    </row>
    <row r="1486" spans="7:7">
      <c r="G1486" s="55"/>
    </row>
    <row r="1487" spans="7:7">
      <c r="G1487" s="55"/>
    </row>
    <row r="1488" spans="7:7">
      <c r="G1488" s="55"/>
    </row>
    <row r="1489" spans="7:7">
      <c r="G1489" s="55"/>
    </row>
    <row r="1490" spans="7:7">
      <c r="G1490" s="55"/>
    </row>
    <row r="1491" spans="7:7">
      <c r="G1491" s="55"/>
    </row>
    <row r="1492" spans="7:7">
      <c r="G1492" s="55"/>
    </row>
    <row r="1493" spans="7:7">
      <c r="G1493" s="55"/>
    </row>
    <row r="1494" spans="7:7">
      <c r="G1494" s="55"/>
    </row>
    <row r="1495" spans="7:7">
      <c r="G1495" s="55"/>
    </row>
    <row r="1496" spans="7:7">
      <c r="G1496" s="55"/>
    </row>
    <row r="1497" spans="7:7">
      <c r="G1497" s="55"/>
    </row>
    <row r="1498" spans="7:7">
      <c r="G1498" s="55"/>
    </row>
    <row r="1499" spans="7:7">
      <c r="G1499" s="55"/>
    </row>
    <row r="1500" spans="7:7">
      <c r="G1500" s="55"/>
    </row>
    <row r="1501" spans="7:7">
      <c r="G1501" s="55"/>
    </row>
    <row r="1502" spans="7:7">
      <c r="G1502" s="55"/>
    </row>
    <row r="1503" spans="7:7">
      <c r="G1503" s="55"/>
    </row>
    <row r="1504" spans="7:7">
      <c r="G1504" s="55"/>
    </row>
    <row r="1505" spans="7:7">
      <c r="G1505" s="55"/>
    </row>
    <row r="1506" spans="7:7">
      <c r="G1506" s="55"/>
    </row>
    <row r="1507" spans="7:7">
      <c r="G1507" s="55"/>
    </row>
    <row r="1508" spans="7:7">
      <c r="G1508" s="55"/>
    </row>
    <row r="1509" spans="7:7">
      <c r="G1509" s="55"/>
    </row>
    <row r="1510" spans="7:7">
      <c r="G1510" s="55"/>
    </row>
    <row r="1511" spans="7:7">
      <c r="G1511" s="55"/>
    </row>
    <row r="1512" spans="7:7">
      <c r="G1512" s="55"/>
    </row>
    <row r="1513" spans="7:7">
      <c r="G1513" s="55"/>
    </row>
    <row r="1514" spans="7:7">
      <c r="G1514" s="55"/>
    </row>
    <row r="1515" spans="7:7">
      <c r="G1515" s="55"/>
    </row>
    <row r="1516" spans="7:7">
      <c r="G1516" s="55"/>
    </row>
    <row r="1517" spans="7:7">
      <c r="G1517" s="55"/>
    </row>
    <row r="1518" spans="7:7">
      <c r="G1518" s="55"/>
    </row>
    <row r="1519" spans="7:7">
      <c r="G1519" s="55"/>
    </row>
    <row r="1520" spans="7:7">
      <c r="G1520" s="55"/>
    </row>
    <row r="1521" spans="7:7">
      <c r="G1521" s="55"/>
    </row>
    <row r="1522" spans="7:7">
      <c r="G1522" s="55"/>
    </row>
    <row r="1523" spans="7:7">
      <c r="G1523" s="55"/>
    </row>
    <row r="1524" spans="7:7">
      <c r="G1524" s="55"/>
    </row>
    <row r="1525" spans="7:7">
      <c r="G1525" s="55"/>
    </row>
    <row r="1526" spans="7:7">
      <c r="G1526" s="55"/>
    </row>
    <row r="1527" spans="7:7">
      <c r="G1527" s="55"/>
    </row>
    <row r="1528" spans="7:7">
      <c r="G1528" s="55"/>
    </row>
    <row r="1529" spans="7:7">
      <c r="G1529" s="55"/>
    </row>
    <row r="1530" spans="7:7">
      <c r="G1530" s="55"/>
    </row>
    <row r="1531" spans="7:7">
      <c r="G1531" s="55"/>
    </row>
    <row r="1532" spans="7:7">
      <c r="G1532" s="55"/>
    </row>
    <row r="1533" spans="7:7">
      <c r="G1533" s="55"/>
    </row>
    <row r="1534" spans="7:7">
      <c r="G1534" s="55"/>
    </row>
    <row r="1535" spans="7:7">
      <c r="G1535" s="55"/>
    </row>
    <row r="1536" spans="7:7">
      <c r="G1536" s="55"/>
    </row>
    <row r="1537" spans="7:7">
      <c r="G1537" s="55"/>
    </row>
    <row r="1538" spans="7:7">
      <c r="G1538" s="55"/>
    </row>
    <row r="1539" spans="7:7">
      <c r="G1539" s="55"/>
    </row>
    <row r="1540" spans="7:7">
      <c r="G1540" s="55"/>
    </row>
    <row r="1541" spans="7:7">
      <c r="G1541" s="55"/>
    </row>
    <row r="1542" spans="7:7">
      <c r="G1542" s="55"/>
    </row>
    <row r="1543" spans="7:7">
      <c r="G1543" s="55"/>
    </row>
    <row r="1544" spans="7:7">
      <c r="G1544" s="55"/>
    </row>
    <row r="1545" spans="7:7">
      <c r="G1545" s="55"/>
    </row>
    <row r="1546" spans="7:7">
      <c r="G1546" s="55"/>
    </row>
    <row r="1547" spans="7:7">
      <c r="G1547" s="55"/>
    </row>
    <row r="1548" spans="7:7">
      <c r="G1548" s="55"/>
    </row>
    <row r="1549" spans="7:7">
      <c r="G1549" s="55"/>
    </row>
    <row r="1550" spans="7:7">
      <c r="G1550" s="55"/>
    </row>
    <row r="1551" spans="7:7">
      <c r="G1551" s="55"/>
    </row>
    <row r="1552" spans="7:7">
      <c r="G1552" s="55"/>
    </row>
    <row r="1553" spans="7:7">
      <c r="G1553" s="55"/>
    </row>
    <row r="1554" spans="7:7">
      <c r="G1554" s="55"/>
    </row>
    <row r="1555" spans="7:7">
      <c r="G1555" s="55"/>
    </row>
    <row r="1556" spans="7:7">
      <c r="G1556" s="55"/>
    </row>
    <row r="1557" spans="7:7">
      <c r="G1557" s="55"/>
    </row>
    <row r="1558" spans="7:7">
      <c r="G1558" s="55"/>
    </row>
    <row r="1559" spans="7:7">
      <c r="G1559" s="55"/>
    </row>
    <row r="1560" spans="7:7">
      <c r="G1560" s="55"/>
    </row>
    <row r="1561" spans="7:7">
      <c r="G1561" s="55"/>
    </row>
    <row r="1562" spans="7:7">
      <c r="G1562" s="55"/>
    </row>
    <row r="1563" spans="7:7">
      <c r="G1563" s="55"/>
    </row>
    <row r="1564" spans="7:7">
      <c r="G1564" s="55"/>
    </row>
    <row r="1565" spans="7:7">
      <c r="G1565" s="55"/>
    </row>
    <row r="1566" spans="7:7">
      <c r="G1566" s="55"/>
    </row>
    <row r="1567" spans="7:7">
      <c r="G1567" s="55"/>
    </row>
    <row r="1568" spans="7:7">
      <c r="G1568" s="55"/>
    </row>
    <row r="1569" spans="7:7">
      <c r="G1569" s="55"/>
    </row>
    <row r="1570" spans="7:7">
      <c r="G1570" s="55"/>
    </row>
    <row r="1571" spans="7:7">
      <c r="G1571" s="55"/>
    </row>
    <row r="1572" spans="7:7">
      <c r="G1572" s="55"/>
    </row>
    <row r="1573" spans="7:7">
      <c r="G1573" s="55"/>
    </row>
    <row r="1574" spans="7:7">
      <c r="G1574" s="55"/>
    </row>
    <row r="1575" spans="7:7">
      <c r="G1575" s="55"/>
    </row>
    <row r="1576" spans="7:7">
      <c r="G1576" s="55"/>
    </row>
    <row r="1577" spans="7:7">
      <c r="G1577" s="55"/>
    </row>
    <row r="1578" spans="7:7">
      <c r="G1578" s="55"/>
    </row>
    <row r="1579" spans="7:7">
      <c r="G1579" s="55"/>
    </row>
    <row r="1580" spans="7:7">
      <c r="G1580" s="55"/>
    </row>
    <row r="1581" spans="7:7">
      <c r="G1581" s="55"/>
    </row>
    <row r="1582" spans="7:7">
      <c r="G1582" s="55"/>
    </row>
    <row r="1583" spans="7:7">
      <c r="G1583" s="55"/>
    </row>
    <row r="1584" spans="7:7">
      <c r="G1584" s="55"/>
    </row>
    <row r="1585" spans="7:7">
      <c r="G1585" s="55"/>
    </row>
    <row r="1586" spans="7:7">
      <c r="G1586" s="55"/>
    </row>
    <row r="1587" spans="7:7">
      <c r="G1587" s="55"/>
    </row>
    <row r="1588" spans="7:7">
      <c r="G1588" s="55"/>
    </row>
    <row r="1589" spans="7:7">
      <c r="G1589" s="55"/>
    </row>
    <row r="1590" spans="7:7">
      <c r="G1590" s="55"/>
    </row>
    <row r="1591" spans="7:7">
      <c r="G1591" s="55"/>
    </row>
    <row r="1592" spans="7:7">
      <c r="G1592" s="55"/>
    </row>
    <row r="1593" spans="7:7">
      <c r="G1593" s="55"/>
    </row>
    <row r="1594" spans="7:7">
      <c r="G1594" s="55"/>
    </row>
    <row r="1595" spans="7:7">
      <c r="G1595" s="55"/>
    </row>
    <row r="1596" spans="7:7">
      <c r="G1596" s="55"/>
    </row>
    <row r="1597" spans="7:7">
      <c r="G1597" s="55"/>
    </row>
    <row r="1598" spans="7:7">
      <c r="G1598" s="55"/>
    </row>
    <row r="1599" spans="7:7">
      <c r="G1599" s="55"/>
    </row>
    <row r="1600" spans="7:7">
      <c r="G1600" s="55"/>
    </row>
    <row r="1601" spans="7:7">
      <c r="G1601" s="55"/>
    </row>
    <row r="1602" spans="7:7">
      <c r="G1602" s="55"/>
    </row>
    <row r="1603" spans="7:7">
      <c r="G1603" s="55"/>
    </row>
    <row r="1604" spans="7:7">
      <c r="G1604" s="55"/>
    </row>
    <row r="1605" spans="7:7">
      <c r="G1605" s="55"/>
    </row>
    <row r="1606" spans="7:7">
      <c r="G1606" s="55"/>
    </row>
    <row r="1607" spans="7:7">
      <c r="G1607" s="55"/>
    </row>
    <row r="1608" spans="7:7">
      <c r="G1608" s="55"/>
    </row>
    <row r="1609" spans="7:7">
      <c r="G1609" s="55"/>
    </row>
    <row r="1610" spans="7:7">
      <c r="G1610" s="55"/>
    </row>
    <row r="1611" spans="7:7">
      <c r="G1611" s="55"/>
    </row>
    <row r="1612" spans="7:7">
      <c r="G1612" s="55"/>
    </row>
    <row r="1613" spans="7:7">
      <c r="G1613" s="55"/>
    </row>
    <row r="1614" spans="7:7">
      <c r="G1614" s="55"/>
    </row>
    <row r="1615" spans="7:7">
      <c r="G1615" s="55"/>
    </row>
    <row r="1616" spans="7:7">
      <c r="G1616" s="55"/>
    </row>
    <row r="1617" spans="7:7">
      <c r="G1617" s="55"/>
    </row>
    <row r="1618" spans="7:7">
      <c r="G1618" s="55"/>
    </row>
    <row r="1619" spans="7:7">
      <c r="G1619" s="55"/>
    </row>
    <row r="1620" spans="7:7">
      <c r="G1620" s="55"/>
    </row>
    <row r="1621" spans="7:7">
      <c r="G1621" s="55"/>
    </row>
    <row r="1622" spans="7:7">
      <c r="G1622" s="55"/>
    </row>
    <row r="1623" spans="7:7">
      <c r="G1623" s="55"/>
    </row>
    <row r="1624" spans="7:7">
      <c r="G1624" s="55"/>
    </row>
    <row r="1625" spans="7:7">
      <c r="G1625" s="55"/>
    </row>
    <row r="1626" spans="7:7">
      <c r="G1626" s="55"/>
    </row>
    <row r="1627" spans="7:7">
      <c r="G1627" s="55"/>
    </row>
    <row r="1628" spans="7:7">
      <c r="G1628" s="55"/>
    </row>
    <row r="1629" spans="7:7">
      <c r="G1629" s="55"/>
    </row>
    <row r="1630" spans="7:7">
      <c r="G1630" s="55"/>
    </row>
    <row r="1631" spans="7:7">
      <c r="G1631" s="55"/>
    </row>
    <row r="1632" spans="7:7">
      <c r="G1632" s="55"/>
    </row>
    <row r="1633" spans="7:7">
      <c r="G1633" s="55"/>
    </row>
    <row r="1634" spans="7:7">
      <c r="G1634" s="55"/>
    </row>
    <row r="1635" spans="7:7">
      <c r="G1635" s="55"/>
    </row>
    <row r="1636" spans="7:7">
      <c r="G1636" s="55"/>
    </row>
    <row r="1637" spans="7:7">
      <c r="G1637" s="55"/>
    </row>
    <row r="1638" spans="7:7">
      <c r="G1638" s="55"/>
    </row>
    <row r="1639" spans="7:7">
      <c r="G1639" s="55"/>
    </row>
    <row r="1640" spans="7:7">
      <c r="G1640" s="55"/>
    </row>
    <row r="1641" spans="7:7">
      <c r="G1641" s="55"/>
    </row>
    <row r="1642" spans="7:7">
      <c r="G1642" s="55"/>
    </row>
    <row r="1643" spans="7:7">
      <c r="G1643" s="55"/>
    </row>
    <row r="1644" spans="7:7">
      <c r="G1644" s="55"/>
    </row>
    <row r="1645" spans="7:7">
      <c r="G1645" s="55"/>
    </row>
    <row r="1646" spans="7:7">
      <c r="G1646" s="55"/>
    </row>
    <row r="1647" spans="7:7">
      <c r="G1647" s="55"/>
    </row>
    <row r="1648" spans="7:7">
      <c r="G1648" s="55"/>
    </row>
    <row r="1649" spans="7:7">
      <c r="G1649" s="55"/>
    </row>
    <row r="1650" spans="7:7">
      <c r="G1650" s="55"/>
    </row>
    <row r="1651" spans="7:7">
      <c r="G1651" s="55"/>
    </row>
    <row r="1652" spans="7:7">
      <c r="G1652" s="55"/>
    </row>
    <row r="1653" spans="7:7">
      <c r="G1653" s="55"/>
    </row>
    <row r="1654" spans="7:7">
      <c r="G1654" s="55"/>
    </row>
    <row r="1655" spans="7:7">
      <c r="G1655" s="55"/>
    </row>
    <row r="1656" spans="7:7">
      <c r="G1656" s="55"/>
    </row>
    <row r="1657" spans="7:7">
      <c r="G1657" s="55"/>
    </row>
    <row r="1658" spans="7:7">
      <c r="G1658" s="55"/>
    </row>
    <row r="1659" spans="7:7">
      <c r="G1659" s="55"/>
    </row>
    <row r="1660" spans="7:7">
      <c r="G1660" s="55"/>
    </row>
    <row r="1661" spans="7:7">
      <c r="G1661" s="55"/>
    </row>
    <row r="1662" spans="7:7">
      <c r="G1662" s="55"/>
    </row>
    <row r="1663" spans="7:7">
      <c r="G1663" s="55"/>
    </row>
    <row r="1664" spans="7:7">
      <c r="G1664" s="55"/>
    </row>
    <row r="1665" spans="7:7">
      <c r="G1665" s="55"/>
    </row>
    <row r="1666" spans="7:7">
      <c r="G1666" s="55"/>
    </row>
    <row r="1667" spans="7:7">
      <c r="G1667" s="55"/>
    </row>
    <row r="1668" spans="7:7">
      <c r="G1668" s="55"/>
    </row>
    <row r="1669" spans="7:7">
      <c r="G1669" s="55"/>
    </row>
    <row r="1670" spans="7:7">
      <c r="G1670" s="55"/>
    </row>
    <row r="1671" spans="7:7">
      <c r="G1671" s="55"/>
    </row>
    <row r="1672" spans="7:7">
      <c r="G1672" s="55"/>
    </row>
    <row r="1673" spans="7:7">
      <c r="G1673" s="55"/>
    </row>
    <row r="1674" spans="7:7">
      <c r="G1674" s="55"/>
    </row>
    <row r="1675" spans="7:7">
      <c r="G1675" s="55"/>
    </row>
    <row r="1676" spans="7:7">
      <c r="G1676" s="55"/>
    </row>
    <row r="1677" spans="7:7">
      <c r="G1677" s="55"/>
    </row>
    <row r="1678" spans="7:7">
      <c r="G1678" s="55"/>
    </row>
    <row r="1679" spans="7:7">
      <c r="G1679" s="55"/>
    </row>
    <row r="1680" spans="7:7">
      <c r="G1680" s="55"/>
    </row>
    <row r="1681" spans="7:7">
      <c r="G1681" s="55"/>
    </row>
    <row r="1682" spans="7:7">
      <c r="G1682" s="55"/>
    </row>
    <row r="1683" spans="7:7">
      <c r="G1683" s="55"/>
    </row>
    <row r="1684" spans="7:7">
      <c r="G1684" s="55"/>
    </row>
    <row r="1685" spans="7:7">
      <c r="G1685" s="55"/>
    </row>
    <row r="1686" spans="7:7">
      <c r="G1686" s="55"/>
    </row>
    <row r="1687" spans="7:7">
      <c r="G1687" s="55"/>
    </row>
    <row r="1688" spans="7:7">
      <c r="G1688" s="55"/>
    </row>
    <row r="1689" spans="7:7">
      <c r="G1689" s="55"/>
    </row>
    <row r="1690" spans="7:7">
      <c r="G1690" s="55"/>
    </row>
    <row r="1691" spans="7:7">
      <c r="G1691" s="55"/>
    </row>
    <row r="1692" spans="7:7">
      <c r="G1692" s="55"/>
    </row>
    <row r="1693" spans="7:7">
      <c r="G1693" s="55"/>
    </row>
    <row r="1694" spans="7:7">
      <c r="G1694" s="55"/>
    </row>
    <row r="1695" spans="7:7">
      <c r="G1695" s="55"/>
    </row>
    <row r="1696" spans="7:7">
      <c r="G1696" s="55"/>
    </row>
    <row r="1697" spans="7:7">
      <c r="G1697" s="55"/>
    </row>
    <row r="1698" spans="7:7">
      <c r="G1698" s="55"/>
    </row>
    <row r="1699" spans="7:7">
      <c r="G1699" s="55"/>
    </row>
    <row r="1700" spans="7:7">
      <c r="G1700" s="55"/>
    </row>
    <row r="1701" spans="7:7">
      <c r="G1701" s="55"/>
    </row>
    <row r="1702" spans="7:7">
      <c r="G1702" s="55"/>
    </row>
    <row r="1703" spans="7:7">
      <c r="G1703" s="55"/>
    </row>
    <row r="1704" spans="7:7">
      <c r="G1704" s="55"/>
    </row>
    <row r="1705" spans="7:7">
      <c r="G1705" s="55"/>
    </row>
    <row r="1706" spans="7:7">
      <c r="G1706" s="55"/>
    </row>
    <row r="1707" spans="7:7">
      <c r="G1707" s="55"/>
    </row>
    <row r="1708" spans="7:7">
      <c r="G1708" s="55"/>
    </row>
    <row r="1709" spans="7:7">
      <c r="G1709" s="55"/>
    </row>
    <row r="1710" spans="7:7">
      <c r="G1710" s="55"/>
    </row>
    <row r="1711" spans="7:7">
      <c r="G1711" s="55"/>
    </row>
    <row r="1712" spans="7:7">
      <c r="G1712" s="55"/>
    </row>
    <row r="1713" spans="7:7">
      <c r="G1713" s="55"/>
    </row>
    <row r="1714" spans="7:7">
      <c r="G1714" s="55"/>
    </row>
    <row r="1715" spans="7:7">
      <c r="G1715" s="55"/>
    </row>
    <row r="1716" spans="7:7">
      <c r="G1716" s="55"/>
    </row>
    <row r="1717" spans="7:7">
      <c r="G1717" s="55"/>
    </row>
    <row r="1718" spans="7:7">
      <c r="G1718" s="55"/>
    </row>
    <row r="1719" spans="7:7">
      <c r="G1719" s="55"/>
    </row>
    <row r="1720" spans="7:7">
      <c r="G1720" s="55"/>
    </row>
    <row r="1721" spans="7:7">
      <c r="G1721" s="55"/>
    </row>
    <row r="1722" spans="7:7">
      <c r="G1722" s="55"/>
    </row>
    <row r="1723" spans="7:7">
      <c r="G1723" s="55"/>
    </row>
    <row r="1724" spans="7:7">
      <c r="G1724" s="55"/>
    </row>
    <row r="1725" spans="7:7">
      <c r="G1725" s="55"/>
    </row>
    <row r="1726" spans="7:7">
      <c r="G1726" s="55"/>
    </row>
    <row r="1727" spans="7:7">
      <c r="G1727" s="55"/>
    </row>
    <row r="1728" spans="7:7">
      <c r="G1728" s="55"/>
    </row>
    <row r="1729" spans="7:7">
      <c r="G1729" s="55"/>
    </row>
    <row r="1730" spans="7:7">
      <c r="G1730" s="55"/>
    </row>
    <row r="1731" spans="7:7">
      <c r="G1731" s="55"/>
    </row>
    <row r="1732" spans="7:7">
      <c r="G1732" s="55"/>
    </row>
    <row r="1733" spans="7:7">
      <c r="G1733" s="55"/>
    </row>
    <row r="1734" spans="7:7">
      <c r="G1734" s="55"/>
    </row>
    <row r="1735" spans="7:7">
      <c r="G1735" s="55"/>
    </row>
    <row r="1736" spans="7:7">
      <c r="G1736" s="55"/>
    </row>
    <row r="1737" spans="7:7">
      <c r="G1737" s="55"/>
    </row>
    <row r="1738" spans="7:7">
      <c r="G1738" s="55"/>
    </row>
    <row r="1739" spans="7:7">
      <c r="G1739" s="55"/>
    </row>
    <row r="1740" spans="7:7">
      <c r="G1740" s="55"/>
    </row>
    <row r="1741" spans="7:7">
      <c r="G1741" s="55"/>
    </row>
    <row r="1742" spans="7:7">
      <c r="G1742" s="55"/>
    </row>
    <row r="1743" spans="7:7">
      <c r="G1743" s="55"/>
    </row>
    <row r="1744" spans="7:7">
      <c r="G1744" s="55"/>
    </row>
    <row r="1745" spans="7:7">
      <c r="G1745" s="55"/>
    </row>
    <row r="1746" spans="7:7">
      <c r="G1746" s="55"/>
    </row>
    <row r="1747" spans="7:7">
      <c r="G1747" s="55"/>
    </row>
    <row r="1748" spans="7:7">
      <c r="G1748" s="55"/>
    </row>
    <row r="1749" spans="7:7">
      <c r="G1749" s="55"/>
    </row>
    <row r="1750" spans="7:7">
      <c r="G1750" s="55"/>
    </row>
    <row r="1751" spans="7:7">
      <c r="G1751" s="55"/>
    </row>
    <row r="1752" spans="7:7">
      <c r="G1752" s="55"/>
    </row>
    <row r="1753" spans="7:7">
      <c r="G1753" s="55"/>
    </row>
    <row r="1754" spans="7:7">
      <c r="G1754" s="55"/>
    </row>
    <row r="1755" spans="7:7">
      <c r="G1755" s="55"/>
    </row>
    <row r="1756" spans="7:7">
      <c r="G1756" s="55"/>
    </row>
    <row r="1757" spans="7:7">
      <c r="G1757" s="55"/>
    </row>
    <row r="1758" spans="7:7">
      <c r="G1758" s="55"/>
    </row>
    <row r="1759" spans="7:7">
      <c r="G1759" s="55"/>
    </row>
    <row r="1760" spans="7:7">
      <c r="G1760" s="55"/>
    </row>
    <row r="1761" spans="7:7">
      <c r="G1761" s="55"/>
    </row>
    <row r="1762" spans="7:7">
      <c r="G1762" s="55"/>
    </row>
    <row r="1763" spans="7:7">
      <c r="G1763" s="55"/>
    </row>
    <row r="1764" spans="7:7">
      <c r="G1764" s="55"/>
    </row>
    <row r="1765" spans="7:7">
      <c r="G1765" s="55"/>
    </row>
    <row r="1766" spans="7:7">
      <c r="G1766" s="55"/>
    </row>
    <row r="1767" spans="7:7">
      <c r="G1767" s="55"/>
    </row>
    <row r="1768" spans="7:7">
      <c r="G1768" s="55"/>
    </row>
    <row r="1769" spans="7:7">
      <c r="G1769" s="55"/>
    </row>
    <row r="1770" spans="7:7">
      <c r="G1770" s="55"/>
    </row>
    <row r="1771" spans="7:7">
      <c r="G1771" s="55"/>
    </row>
    <row r="1772" spans="7:7">
      <c r="G1772" s="55"/>
    </row>
    <row r="1773" spans="7:7">
      <c r="G1773" s="55"/>
    </row>
    <row r="1774" spans="7:7">
      <c r="G1774" s="55"/>
    </row>
    <row r="1775" spans="7:7">
      <c r="G1775" s="55"/>
    </row>
    <row r="1776" spans="7:7">
      <c r="G1776" s="55"/>
    </row>
    <row r="1777" spans="7:7">
      <c r="G1777" s="55"/>
    </row>
    <row r="1778" spans="7:7">
      <c r="G1778" s="55"/>
    </row>
    <row r="1779" spans="7:7">
      <c r="G1779" s="55"/>
    </row>
    <row r="1780" spans="7:7">
      <c r="G1780" s="55"/>
    </row>
    <row r="1781" spans="7:7">
      <c r="G1781" s="55"/>
    </row>
    <row r="1782" spans="7:7">
      <c r="G1782" s="55"/>
    </row>
    <row r="1783" spans="7:7">
      <c r="G1783" s="55"/>
    </row>
    <row r="1784" spans="7:7">
      <c r="G1784" s="55"/>
    </row>
    <row r="1785" spans="7:7">
      <c r="G1785" s="55"/>
    </row>
    <row r="1786" spans="7:7">
      <c r="G1786" s="55"/>
    </row>
    <row r="1787" spans="7:7">
      <c r="G1787" s="55"/>
    </row>
    <row r="1788" spans="7:7">
      <c r="G1788" s="55"/>
    </row>
    <row r="1789" spans="7:7">
      <c r="G1789" s="55"/>
    </row>
    <row r="1790" spans="7:7">
      <c r="G1790" s="55"/>
    </row>
    <row r="1791" spans="7:7">
      <c r="G1791" s="55"/>
    </row>
    <row r="1792" spans="7:7">
      <c r="G1792" s="55"/>
    </row>
    <row r="1793" spans="7:7">
      <c r="G1793" s="55"/>
    </row>
    <row r="1794" spans="7:7">
      <c r="G1794" s="55"/>
    </row>
    <row r="1795" spans="7:7">
      <c r="G1795" s="55"/>
    </row>
    <row r="1796" spans="7:7">
      <c r="G1796" s="55"/>
    </row>
    <row r="1797" spans="7:7">
      <c r="G1797" s="55"/>
    </row>
    <row r="1798" spans="7:7">
      <c r="G1798" s="55"/>
    </row>
    <row r="1799" spans="7:7">
      <c r="G1799" s="55"/>
    </row>
    <row r="1800" spans="7:7">
      <c r="G1800" s="55"/>
    </row>
    <row r="1801" spans="7:7">
      <c r="G1801" s="55"/>
    </row>
    <row r="1802" spans="7:7">
      <c r="G1802" s="55"/>
    </row>
    <row r="1803" spans="7:7">
      <c r="G1803" s="55"/>
    </row>
    <row r="1804" spans="7:7">
      <c r="G1804" s="55"/>
    </row>
    <row r="1805" spans="7:7">
      <c r="G1805" s="55"/>
    </row>
    <row r="1806" spans="7:7">
      <c r="G1806" s="55"/>
    </row>
    <row r="1807" spans="7:7">
      <c r="G1807" s="55"/>
    </row>
    <row r="1808" spans="7:7">
      <c r="G1808" s="55"/>
    </row>
    <row r="1809" spans="7:7">
      <c r="G1809" s="55"/>
    </row>
    <row r="1810" spans="7:7">
      <c r="G1810" s="55"/>
    </row>
    <row r="1811" spans="7:7">
      <c r="G1811" s="55"/>
    </row>
    <row r="1812" spans="7:7">
      <c r="G1812" s="55"/>
    </row>
    <row r="1813" spans="7:7">
      <c r="G1813" s="55"/>
    </row>
    <row r="1814" spans="7:7">
      <c r="G1814" s="55"/>
    </row>
    <row r="1815" spans="7:7">
      <c r="G1815" s="55"/>
    </row>
    <row r="1816" spans="7:7">
      <c r="G1816" s="55"/>
    </row>
    <row r="1817" spans="7:7">
      <c r="G1817" s="55"/>
    </row>
    <row r="1818" spans="7:7">
      <c r="G1818" s="55"/>
    </row>
    <row r="1819" spans="7:7">
      <c r="G1819" s="55"/>
    </row>
    <row r="1820" spans="7:7">
      <c r="G1820" s="55"/>
    </row>
    <row r="1821" spans="7:7">
      <c r="G1821" s="55"/>
    </row>
  </sheetData>
  <mergeCells count="35">
    <mergeCell ref="B53:C57"/>
    <mergeCell ref="B58:C62"/>
    <mergeCell ref="B63:C67"/>
    <mergeCell ref="B68:C72"/>
    <mergeCell ref="B28:C32"/>
    <mergeCell ref="B33:C37"/>
    <mergeCell ref="B38:C42"/>
    <mergeCell ref="B48:C52"/>
    <mergeCell ref="B43:C47"/>
    <mergeCell ref="B1:G1"/>
    <mergeCell ref="B5:C6"/>
    <mergeCell ref="D5:D6"/>
    <mergeCell ref="B7:C7"/>
    <mergeCell ref="F5:F6"/>
    <mergeCell ref="G5:G6"/>
    <mergeCell ref="E5:E6"/>
    <mergeCell ref="A3:G3"/>
    <mergeCell ref="B8:C12"/>
    <mergeCell ref="B13:C17"/>
    <mergeCell ref="A28:A32"/>
    <mergeCell ref="B18:C22"/>
    <mergeCell ref="B23:C27"/>
    <mergeCell ref="A33:A37"/>
    <mergeCell ref="A18:A22"/>
    <mergeCell ref="A23:A27"/>
    <mergeCell ref="A5:A6"/>
    <mergeCell ref="A68:A72"/>
    <mergeCell ref="A38:A42"/>
    <mergeCell ref="A48:A52"/>
    <mergeCell ref="A53:A57"/>
    <mergeCell ref="A58:A62"/>
    <mergeCell ref="A63:A67"/>
    <mergeCell ref="A43:A47"/>
    <mergeCell ref="A13:A17"/>
    <mergeCell ref="A8:A12"/>
  </mergeCells>
  <pageMargins left="0.7" right="0.7" top="0.75" bottom="0.75" header="0.3" footer="0.3"/>
  <pageSetup paperSize="9" scale="58" fitToHeight="0" orientation="portrait" r:id="rId1"/>
</worksheet>
</file>

<file path=xl/worksheets/sheet4.xml><?xml version="1.0" encoding="utf-8"?>
<worksheet xmlns="http://schemas.openxmlformats.org/spreadsheetml/2006/main" xmlns:r="http://schemas.openxmlformats.org/officeDocument/2006/relationships">
  <sheetPr>
    <tabColor rgb="FFFFFF00"/>
    <pageSetUpPr fitToPage="1"/>
  </sheetPr>
  <dimension ref="A1:V45"/>
  <sheetViews>
    <sheetView view="pageBreakPreview" topLeftCell="A34" zoomScale="80" zoomScaleNormal="70" zoomScaleSheetLayoutView="80" workbookViewId="0">
      <selection activeCell="A37" sqref="A37"/>
    </sheetView>
  </sheetViews>
  <sheetFormatPr defaultRowHeight="15"/>
  <cols>
    <col min="1" max="1" width="66.42578125" style="22" customWidth="1"/>
    <col min="2" max="2" width="15.42578125" style="22" customWidth="1"/>
    <col min="3" max="3" width="19.140625" style="22" customWidth="1"/>
    <col min="4" max="4" width="22.42578125" style="22" customWidth="1"/>
    <col min="5" max="5" width="28.85546875" style="22" customWidth="1"/>
    <col min="9" max="9" width="21.7109375" customWidth="1"/>
    <col min="10" max="10" width="0.28515625" customWidth="1"/>
    <col min="11" max="11" width="8.7109375" hidden="1" customWidth="1"/>
    <col min="12" max="12" width="17.28515625" hidden="1" customWidth="1"/>
    <col min="13" max="13" width="155.28515625" customWidth="1"/>
  </cols>
  <sheetData>
    <row r="1" spans="1:9" ht="15.75">
      <c r="A1" s="224" t="s">
        <v>158</v>
      </c>
      <c r="B1" s="225"/>
      <c r="C1" s="225"/>
      <c r="D1" s="225"/>
      <c r="E1" s="225"/>
    </row>
    <row r="2" spans="1:9" ht="90" customHeight="1">
      <c r="A2" s="226" t="s">
        <v>384</v>
      </c>
      <c r="B2" s="226"/>
      <c r="C2" s="226"/>
      <c r="D2" s="226"/>
      <c r="E2" s="226"/>
    </row>
    <row r="3" spans="1:9" ht="3" customHeight="1">
      <c r="A3" s="59"/>
      <c r="B3" s="59"/>
      <c r="C3" s="59"/>
      <c r="D3" s="59"/>
      <c r="E3" s="59"/>
    </row>
    <row r="4" spans="1:9" ht="80.45" customHeight="1">
      <c r="A4" s="150" t="s">
        <v>373</v>
      </c>
      <c r="B4" s="150" t="s">
        <v>43</v>
      </c>
      <c r="C4" s="150"/>
      <c r="D4" s="150" t="s">
        <v>374</v>
      </c>
      <c r="E4" s="150"/>
    </row>
    <row r="5" spans="1:9" ht="89.45" customHeight="1">
      <c r="A5" s="150"/>
      <c r="B5" s="34" t="s">
        <v>44</v>
      </c>
      <c r="C5" s="34" t="s">
        <v>45</v>
      </c>
      <c r="D5" s="102" t="s">
        <v>356</v>
      </c>
      <c r="E5" s="34" t="s">
        <v>74</v>
      </c>
    </row>
    <row r="6" spans="1:9" ht="15.75">
      <c r="A6" s="27">
        <v>1</v>
      </c>
      <c r="B6" s="27">
        <v>2</v>
      </c>
      <c r="C6" s="27">
        <v>3</v>
      </c>
      <c r="D6" s="27">
        <v>4</v>
      </c>
      <c r="E6" s="27">
        <v>5</v>
      </c>
    </row>
    <row r="7" spans="1:9" ht="30.75" customHeight="1">
      <c r="A7" s="211" t="s">
        <v>46</v>
      </c>
      <c r="B7" s="212"/>
      <c r="C7" s="212"/>
      <c r="D7" s="212"/>
      <c r="E7" s="213"/>
    </row>
    <row r="8" spans="1:9" ht="97.5" customHeight="1">
      <c r="A8" s="27" t="s">
        <v>375</v>
      </c>
      <c r="B8" s="214" t="s">
        <v>376</v>
      </c>
      <c r="C8" s="212"/>
      <c r="D8" s="212"/>
      <c r="E8" s="213"/>
      <c r="G8" s="217"/>
      <c r="H8" s="218"/>
      <c r="I8" s="218"/>
    </row>
    <row r="9" spans="1:9" ht="46.5" customHeight="1">
      <c r="A9" s="27" t="s">
        <v>377</v>
      </c>
      <c r="B9" s="214" t="s">
        <v>391</v>
      </c>
      <c r="C9" s="215"/>
      <c r="D9" s="215"/>
      <c r="E9" s="216"/>
      <c r="G9" s="218"/>
      <c r="H9" s="218"/>
      <c r="I9" s="218"/>
    </row>
    <row r="10" spans="1:9" ht="50.25" customHeight="1">
      <c r="A10" s="150" t="s">
        <v>378</v>
      </c>
      <c r="B10" s="150"/>
      <c r="C10" s="150"/>
      <c r="D10" s="150"/>
      <c r="E10" s="150"/>
      <c r="G10" s="218"/>
      <c r="H10" s="218"/>
      <c r="I10" s="218"/>
    </row>
    <row r="11" spans="1:9" ht="71.45" customHeight="1">
      <c r="A11" s="127" t="s">
        <v>147</v>
      </c>
      <c r="B11" s="128">
        <v>0</v>
      </c>
      <c r="C11" s="128">
        <v>0</v>
      </c>
      <c r="D11" s="132">
        <v>0</v>
      </c>
      <c r="E11" s="132">
        <v>0</v>
      </c>
      <c r="G11" s="218"/>
      <c r="H11" s="218"/>
      <c r="I11" s="218"/>
    </row>
    <row r="12" spans="1:9" ht="47.25" customHeight="1">
      <c r="A12" s="27" t="s">
        <v>375</v>
      </c>
      <c r="B12" s="214" t="s">
        <v>379</v>
      </c>
      <c r="C12" s="212"/>
      <c r="D12" s="212"/>
      <c r="E12" s="213"/>
    </row>
    <row r="13" spans="1:9" ht="24" customHeight="1">
      <c r="A13" s="27" t="s">
        <v>377</v>
      </c>
      <c r="B13" s="150" t="s">
        <v>390</v>
      </c>
      <c r="C13" s="150"/>
      <c r="D13" s="150"/>
      <c r="E13" s="150"/>
      <c r="F13" s="86"/>
      <c r="G13" s="86"/>
      <c r="H13" s="86"/>
      <c r="I13" s="86"/>
    </row>
    <row r="14" spans="1:9" ht="39" customHeight="1">
      <c r="A14" s="220" t="s">
        <v>378</v>
      </c>
      <c r="B14" s="221"/>
      <c r="C14" s="221"/>
      <c r="D14" s="221"/>
      <c r="E14" s="222"/>
      <c r="F14" s="86"/>
      <c r="G14" s="86"/>
      <c r="H14" s="86"/>
      <c r="I14" s="86"/>
    </row>
    <row r="15" spans="1:9" ht="60.75" customHeight="1">
      <c r="A15" s="127" t="s">
        <v>147</v>
      </c>
      <c r="B15" s="128">
        <v>0</v>
      </c>
      <c r="C15" s="128">
        <v>0</v>
      </c>
      <c r="D15" s="132">
        <v>0</v>
      </c>
      <c r="E15" s="132">
        <v>0</v>
      </c>
      <c r="F15" s="86"/>
      <c r="G15" s="86"/>
      <c r="H15" s="86"/>
      <c r="I15" s="86"/>
    </row>
    <row r="16" spans="1:9" ht="69.75" customHeight="1">
      <c r="A16" s="27" t="s">
        <v>375</v>
      </c>
      <c r="B16" s="214" t="s">
        <v>381</v>
      </c>
      <c r="C16" s="212"/>
      <c r="D16" s="212"/>
      <c r="E16" s="213"/>
      <c r="F16" s="86"/>
      <c r="G16" s="86"/>
      <c r="H16" s="86"/>
      <c r="I16" s="86"/>
    </row>
    <row r="17" spans="1:13" ht="49.5" customHeight="1">
      <c r="A17" s="27" t="s">
        <v>377</v>
      </c>
      <c r="B17" s="150" t="s">
        <v>390</v>
      </c>
      <c r="C17" s="150"/>
      <c r="D17" s="150"/>
      <c r="E17" s="150"/>
      <c r="F17" s="86"/>
      <c r="G17" s="86"/>
      <c r="H17" s="86"/>
      <c r="I17" s="86"/>
    </row>
    <row r="18" spans="1:13" ht="31.5" customHeight="1">
      <c r="A18" s="150" t="s">
        <v>378</v>
      </c>
      <c r="B18" s="150"/>
      <c r="C18" s="150"/>
      <c r="D18" s="150"/>
      <c r="E18" s="150"/>
      <c r="F18" s="86"/>
      <c r="G18" s="86"/>
      <c r="H18" s="86"/>
      <c r="I18" s="86"/>
    </row>
    <row r="19" spans="1:13" ht="53.25" customHeight="1">
      <c r="A19" s="127" t="s">
        <v>147</v>
      </c>
      <c r="B19" s="128">
        <v>0</v>
      </c>
      <c r="C19" s="128">
        <v>0</v>
      </c>
      <c r="D19" s="132">
        <v>0</v>
      </c>
      <c r="E19" s="132">
        <v>0</v>
      </c>
      <c r="F19" s="86"/>
      <c r="G19" s="86"/>
      <c r="H19" s="86"/>
      <c r="I19" s="86"/>
    </row>
    <row r="20" spans="1:13" ht="35.25" customHeight="1">
      <c r="A20" s="27" t="s">
        <v>375</v>
      </c>
      <c r="B20" s="214" t="s">
        <v>382</v>
      </c>
      <c r="C20" s="212"/>
      <c r="D20" s="212"/>
      <c r="E20" s="213"/>
      <c r="F20" s="86"/>
      <c r="G20" s="86"/>
      <c r="H20" s="86"/>
      <c r="I20" s="86"/>
    </row>
    <row r="21" spans="1:13" ht="33.75" customHeight="1">
      <c r="A21" s="27" t="s">
        <v>377</v>
      </c>
      <c r="B21" s="150" t="s">
        <v>380</v>
      </c>
      <c r="C21" s="150"/>
      <c r="D21" s="150"/>
      <c r="E21" s="150"/>
      <c r="F21" s="86"/>
      <c r="G21" s="86"/>
      <c r="H21" s="86"/>
      <c r="I21" s="86"/>
    </row>
    <row r="22" spans="1:13" ht="52.5" customHeight="1">
      <c r="A22" s="150" t="s">
        <v>378</v>
      </c>
      <c r="B22" s="150"/>
      <c r="C22" s="150"/>
      <c r="D22" s="150"/>
      <c r="E22" s="150"/>
      <c r="F22" s="86"/>
      <c r="G22" s="86"/>
      <c r="H22" s="86"/>
      <c r="I22" s="86"/>
    </row>
    <row r="23" spans="1:13" ht="48.75" customHeight="1">
      <c r="A23" s="127" t="s">
        <v>147</v>
      </c>
      <c r="B23" s="128">
        <v>0</v>
      </c>
      <c r="C23" s="128">
        <v>0</v>
      </c>
      <c r="D23" s="132">
        <v>0</v>
      </c>
      <c r="E23" s="132">
        <v>0</v>
      </c>
      <c r="F23" s="86"/>
      <c r="G23" s="86"/>
      <c r="H23" s="86"/>
      <c r="I23" s="86"/>
    </row>
    <row r="24" spans="1:13" ht="67.5" customHeight="1">
      <c r="A24" s="27" t="s">
        <v>375</v>
      </c>
      <c r="B24" s="214" t="s">
        <v>383</v>
      </c>
      <c r="C24" s="212"/>
      <c r="D24" s="212"/>
      <c r="E24" s="213"/>
      <c r="F24" s="86"/>
      <c r="G24" s="86"/>
      <c r="H24" s="86"/>
      <c r="I24" s="86"/>
    </row>
    <row r="25" spans="1:13" ht="41.25" customHeight="1">
      <c r="A25" s="27" t="s">
        <v>377</v>
      </c>
      <c r="B25" s="150" t="s">
        <v>390</v>
      </c>
      <c r="C25" s="150"/>
      <c r="D25" s="150"/>
      <c r="E25" s="150"/>
      <c r="F25" s="86"/>
      <c r="G25" s="86"/>
      <c r="H25" s="86"/>
      <c r="I25" s="86"/>
    </row>
    <row r="26" spans="1:13" ht="33" customHeight="1">
      <c r="A26" s="150" t="s">
        <v>378</v>
      </c>
      <c r="B26" s="150"/>
      <c r="C26" s="150"/>
      <c r="D26" s="150"/>
      <c r="E26" s="150"/>
      <c r="F26" s="86"/>
      <c r="G26" s="86"/>
      <c r="H26" s="86"/>
      <c r="I26" s="86"/>
    </row>
    <row r="27" spans="1:13" ht="33.75" customHeight="1">
      <c r="A27" s="127" t="s">
        <v>147</v>
      </c>
      <c r="B27" s="128">
        <v>17</v>
      </c>
      <c r="C27" s="128">
        <v>17</v>
      </c>
      <c r="D27" s="132">
        <v>24723.200000000001</v>
      </c>
      <c r="E27" s="132">
        <v>24723.200000000001</v>
      </c>
      <c r="F27" s="228"/>
      <c r="G27" s="229"/>
      <c r="H27" s="229"/>
      <c r="I27" s="229"/>
      <c r="J27" s="229"/>
      <c r="K27" s="229"/>
      <c r="L27" s="230"/>
      <c r="M27" s="18"/>
    </row>
    <row r="28" spans="1:13" ht="33.75" customHeight="1">
      <c r="A28" s="220" t="s">
        <v>48</v>
      </c>
      <c r="B28" s="221"/>
      <c r="C28" s="221"/>
      <c r="D28" s="221"/>
      <c r="E28" s="222"/>
      <c r="F28" s="130"/>
      <c r="G28" s="130"/>
      <c r="H28" s="130"/>
      <c r="I28" s="130"/>
      <c r="J28" s="130"/>
      <c r="K28" s="130"/>
      <c r="L28" s="130"/>
      <c r="M28" s="18"/>
    </row>
    <row r="29" spans="1:13" ht="33.75" customHeight="1">
      <c r="A29" s="27" t="s">
        <v>375</v>
      </c>
      <c r="B29" s="214" t="s">
        <v>385</v>
      </c>
      <c r="C29" s="212"/>
      <c r="D29" s="212"/>
      <c r="E29" s="213"/>
      <c r="F29" s="130"/>
      <c r="G29" s="130"/>
      <c r="H29" s="130"/>
      <c r="I29" s="130"/>
      <c r="J29" s="130"/>
      <c r="K29" s="130"/>
      <c r="L29" s="130"/>
      <c r="M29" s="18"/>
    </row>
    <row r="30" spans="1:13" ht="33.75" customHeight="1">
      <c r="A30" s="27" t="s">
        <v>377</v>
      </c>
      <c r="B30" s="214" t="s">
        <v>390</v>
      </c>
      <c r="C30" s="215"/>
      <c r="D30" s="215"/>
      <c r="E30" s="216"/>
      <c r="F30" s="130"/>
      <c r="G30" s="130"/>
      <c r="H30" s="130"/>
      <c r="I30" s="130"/>
      <c r="J30" s="130"/>
      <c r="K30" s="130"/>
      <c r="L30" s="130"/>
      <c r="M30" s="18"/>
    </row>
    <row r="31" spans="1:13" ht="33.75" customHeight="1">
      <c r="A31" s="150" t="s">
        <v>378</v>
      </c>
      <c r="B31" s="150"/>
      <c r="C31" s="150"/>
      <c r="D31" s="150"/>
      <c r="E31" s="150"/>
      <c r="F31" s="130"/>
      <c r="G31" s="130"/>
      <c r="H31" s="130"/>
      <c r="I31" s="130"/>
      <c r="J31" s="130"/>
      <c r="K31" s="130"/>
      <c r="L31" s="130"/>
      <c r="M31" s="18"/>
    </row>
    <row r="32" spans="1:13" ht="33.75" customHeight="1">
      <c r="A32" s="127" t="s">
        <v>147</v>
      </c>
      <c r="B32" s="128">
        <v>0</v>
      </c>
      <c r="C32" s="128">
        <v>0</v>
      </c>
      <c r="D32" s="132">
        <v>0</v>
      </c>
      <c r="E32" s="132">
        <v>0</v>
      </c>
      <c r="F32" s="130"/>
      <c r="G32" s="130"/>
      <c r="H32" s="130"/>
      <c r="I32" s="130"/>
      <c r="J32" s="130"/>
      <c r="K32" s="130"/>
      <c r="L32" s="130"/>
      <c r="M32" s="18"/>
    </row>
    <row r="33" spans="1:22" ht="60.75" customHeight="1">
      <c r="A33" s="27" t="s">
        <v>375</v>
      </c>
      <c r="B33" s="214" t="s">
        <v>386</v>
      </c>
      <c r="C33" s="212"/>
      <c r="D33" s="212"/>
      <c r="E33" s="213"/>
      <c r="F33" s="130"/>
      <c r="G33" s="130"/>
      <c r="H33" s="130"/>
      <c r="I33" s="130"/>
      <c r="J33" s="130"/>
      <c r="K33" s="130"/>
      <c r="L33" s="130"/>
      <c r="M33" s="18"/>
    </row>
    <row r="34" spans="1:22" ht="33.75" customHeight="1">
      <c r="A34" s="27" t="s">
        <v>377</v>
      </c>
      <c r="B34" s="214" t="s">
        <v>390</v>
      </c>
      <c r="C34" s="215"/>
      <c r="D34" s="215"/>
      <c r="E34" s="216"/>
      <c r="F34" s="130"/>
      <c r="G34" s="130"/>
      <c r="H34" s="130"/>
      <c r="I34" s="130"/>
      <c r="J34" s="130"/>
      <c r="K34" s="130"/>
      <c r="L34" s="130"/>
      <c r="M34" s="18"/>
    </row>
    <row r="35" spans="1:22" ht="33.75" customHeight="1">
      <c r="A35" s="150" t="s">
        <v>378</v>
      </c>
      <c r="B35" s="150"/>
      <c r="C35" s="150"/>
      <c r="D35" s="150"/>
      <c r="E35" s="150"/>
      <c r="F35" s="130"/>
      <c r="G35" s="130"/>
      <c r="H35" s="130"/>
      <c r="I35" s="130"/>
      <c r="J35" s="130"/>
      <c r="K35" s="130"/>
      <c r="L35" s="130"/>
      <c r="M35" s="18"/>
    </row>
    <row r="36" spans="1:22" ht="33.75" customHeight="1">
      <c r="A36" s="127" t="s">
        <v>147</v>
      </c>
      <c r="B36" s="128">
        <v>0</v>
      </c>
      <c r="C36" s="128">
        <v>0</v>
      </c>
      <c r="D36" s="132">
        <v>0</v>
      </c>
      <c r="E36" s="132">
        <v>0</v>
      </c>
      <c r="F36" s="130"/>
      <c r="G36" s="130"/>
      <c r="H36" s="130"/>
      <c r="I36" s="130"/>
      <c r="J36" s="130"/>
      <c r="K36" s="130"/>
      <c r="L36" s="130"/>
      <c r="M36" s="18"/>
    </row>
    <row r="37" spans="1:22" ht="94.5" customHeight="1">
      <c r="A37" s="27" t="s">
        <v>375</v>
      </c>
      <c r="B37" s="214" t="s">
        <v>387</v>
      </c>
      <c r="C37" s="212"/>
      <c r="D37" s="212"/>
      <c r="E37" s="213"/>
      <c r="F37" s="130"/>
      <c r="G37" s="130"/>
      <c r="H37" s="130"/>
      <c r="I37" s="130"/>
      <c r="J37" s="130"/>
      <c r="K37" s="130"/>
      <c r="L37" s="130"/>
      <c r="M37" s="18"/>
    </row>
    <row r="38" spans="1:22" ht="33.75" customHeight="1">
      <c r="A38" s="27" t="s">
        <v>377</v>
      </c>
      <c r="B38" s="214" t="s">
        <v>388</v>
      </c>
      <c r="C38" s="215"/>
      <c r="D38" s="215"/>
      <c r="E38" s="216"/>
      <c r="F38" s="130"/>
      <c r="G38" s="130"/>
      <c r="H38" s="130"/>
      <c r="I38" s="130"/>
      <c r="J38" s="130"/>
      <c r="K38" s="130"/>
      <c r="L38" s="130"/>
      <c r="M38" s="18"/>
    </row>
    <row r="39" spans="1:22" ht="33.75" customHeight="1">
      <c r="A39" s="150" t="s">
        <v>378</v>
      </c>
      <c r="B39" s="150"/>
      <c r="C39" s="150"/>
      <c r="D39" s="150"/>
      <c r="E39" s="150"/>
      <c r="F39" s="130"/>
      <c r="G39" s="130"/>
      <c r="H39" s="130"/>
      <c r="I39" s="130"/>
      <c r="J39" s="130"/>
      <c r="K39" s="130"/>
      <c r="L39" s="130"/>
      <c r="M39" s="18"/>
    </row>
    <row r="40" spans="1:22" ht="33.950000000000003" customHeight="1">
      <c r="A40" s="127" t="s">
        <v>147</v>
      </c>
      <c r="B40" s="128">
        <v>0</v>
      </c>
      <c r="C40" s="128">
        <v>0</v>
      </c>
      <c r="D40" s="132">
        <v>0</v>
      </c>
      <c r="E40" s="132">
        <v>0</v>
      </c>
      <c r="F40" s="86"/>
      <c r="G40" s="86"/>
      <c r="H40" s="86"/>
      <c r="I40" s="86"/>
      <c r="M40" s="227"/>
      <c r="N40" s="227"/>
      <c r="O40" s="227"/>
      <c r="P40" s="227"/>
      <c r="Q40" s="227"/>
      <c r="R40" s="227"/>
      <c r="S40" s="227"/>
      <c r="T40" s="227"/>
      <c r="U40" s="227"/>
      <c r="V40" s="227"/>
    </row>
    <row r="41" spans="1:22" ht="158.25" customHeight="1">
      <c r="A41" s="223" t="s">
        <v>389</v>
      </c>
      <c r="B41" s="223"/>
      <c r="C41" s="223"/>
      <c r="D41" s="223"/>
      <c r="E41" s="223"/>
      <c r="F41" s="135"/>
      <c r="G41" s="135"/>
      <c r="H41" s="135"/>
      <c r="I41" s="135"/>
    </row>
    <row r="42" spans="1:22" ht="38.450000000000003" customHeight="1">
      <c r="A42" s="133"/>
      <c r="B42" s="129"/>
      <c r="C42" s="129"/>
      <c r="D42" s="134"/>
      <c r="E42" s="134"/>
    </row>
    <row r="43" spans="1:22" ht="101.45" customHeight="1">
      <c r="A43" s="133"/>
      <c r="B43" s="129"/>
      <c r="C43" s="129"/>
      <c r="D43" s="134"/>
      <c r="E43" s="134"/>
    </row>
    <row r="45" spans="1:22" ht="15.75">
      <c r="A45" s="219"/>
      <c r="B45" s="219"/>
      <c r="C45" s="219"/>
      <c r="D45" s="219"/>
      <c r="E45" s="219"/>
    </row>
  </sheetData>
  <mergeCells count="36">
    <mergeCell ref="M40:V40"/>
    <mergeCell ref="F27:L27"/>
    <mergeCell ref="A28:E28"/>
    <mergeCell ref="B33:E33"/>
    <mergeCell ref="B34:E34"/>
    <mergeCell ref="A35:E35"/>
    <mergeCell ref="B37:E37"/>
    <mergeCell ref="B38:E38"/>
    <mergeCell ref="A39:E39"/>
    <mergeCell ref="A1:E1"/>
    <mergeCell ref="A2:E2"/>
    <mergeCell ref="A4:A5"/>
    <mergeCell ref="B4:C4"/>
    <mergeCell ref="D4:E4"/>
    <mergeCell ref="G8:I11"/>
    <mergeCell ref="B12:E12"/>
    <mergeCell ref="A10:E10"/>
    <mergeCell ref="B13:E13"/>
    <mergeCell ref="A45:E45"/>
    <mergeCell ref="B16:E16"/>
    <mergeCell ref="B17:E17"/>
    <mergeCell ref="A18:E18"/>
    <mergeCell ref="A14:E14"/>
    <mergeCell ref="B20:E20"/>
    <mergeCell ref="B21:E21"/>
    <mergeCell ref="A22:E22"/>
    <mergeCell ref="B24:E24"/>
    <mergeCell ref="B25:E25"/>
    <mergeCell ref="A26:E26"/>
    <mergeCell ref="A41:E41"/>
    <mergeCell ref="A7:E7"/>
    <mergeCell ref="B29:E29"/>
    <mergeCell ref="B30:E30"/>
    <mergeCell ref="A31:E31"/>
    <mergeCell ref="B8:E8"/>
    <mergeCell ref="B9:E9"/>
  </mergeCells>
  <pageMargins left="0.70866141732283472" right="0.70866141732283472" top="0.74803149606299213" bottom="0.74803149606299213" header="0.31496062992125984" footer="0.31496062992125984"/>
  <pageSetup paperSize="9" scale="57" fitToHeight="2" orientation="portrait" r:id="rId1"/>
</worksheet>
</file>

<file path=xl/worksheets/sheet5.xml><?xml version="1.0" encoding="utf-8"?>
<worksheet xmlns="http://schemas.openxmlformats.org/spreadsheetml/2006/main" xmlns:r="http://schemas.openxmlformats.org/officeDocument/2006/relationships">
  <sheetPr>
    <tabColor rgb="FF00B050"/>
  </sheetPr>
  <dimension ref="A1:G26"/>
  <sheetViews>
    <sheetView view="pageBreakPreview" zoomScale="60" zoomScaleNormal="100" workbookViewId="0">
      <selection activeCell="C13" sqref="C13:C15"/>
    </sheetView>
  </sheetViews>
  <sheetFormatPr defaultColWidth="8.7109375" defaultRowHeight="15"/>
  <cols>
    <col min="1" max="1" width="8.7109375" style="36"/>
    <col min="2" max="2" width="36.5703125" style="18" customWidth="1"/>
    <col min="3" max="3" width="40.5703125" style="18" customWidth="1"/>
    <col min="4" max="4" width="38.5703125" style="18" customWidth="1"/>
    <col min="5" max="16384" width="8.7109375" style="18"/>
  </cols>
  <sheetData>
    <row r="1" spans="1:7" ht="27.95" customHeight="1">
      <c r="D1" s="37" t="s">
        <v>159</v>
      </c>
      <c r="E1" s="38"/>
      <c r="F1" s="38"/>
      <c r="G1" s="38"/>
    </row>
    <row r="3" spans="1:7" ht="38.25" customHeight="1">
      <c r="A3" s="231" t="s">
        <v>125</v>
      </c>
      <c r="B3" s="231"/>
      <c r="C3" s="231"/>
      <c r="D3" s="231"/>
    </row>
    <row r="4" spans="1:7" ht="23.25" customHeight="1"/>
    <row r="5" spans="1:7" ht="41.45" customHeight="1">
      <c r="A5" s="39" t="s">
        <v>75</v>
      </c>
      <c r="B5" s="40" t="s">
        <v>76</v>
      </c>
      <c r="C5" s="40" t="s">
        <v>77</v>
      </c>
      <c r="D5" s="40" t="s">
        <v>78</v>
      </c>
    </row>
    <row r="6" spans="1:7" ht="14.45" customHeight="1">
      <c r="A6" s="232" t="s">
        <v>37</v>
      </c>
      <c r="B6" s="235" t="s">
        <v>160</v>
      </c>
      <c r="C6" s="233" t="s">
        <v>371</v>
      </c>
      <c r="D6" s="234" t="s">
        <v>221</v>
      </c>
    </row>
    <row r="7" spans="1:7" ht="35.1" customHeight="1">
      <c r="A7" s="232"/>
      <c r="B7" s="236"/>
      <c r="C7" s="233"/>
      <c r="D7" s="234"/>
    </row>
    <row r="8" spans="1:7" ht="15" customHeight="1">
      <c r="A8" s="232"/>
      <c r="B8" s="236"/>
      <c r="C8" s="233"/>
      <c r="D8" s="234"/>
    </row>
    <row r="9" spans="1:7" ht="24.75" customHeight="1">
      <c r="A9" s="232"/>
      <c r="B9" s="236"/>
      <c r="C9" s="233"/>
      <c r="D9" s="234"/>
    </row>
    <row r="10" spans="1:7" ht="46.5" customHeight="1">
      <c r="A10" s="232" t="s">
        <v>38</v>
      </c>
      <c r="B10" s="236"/>
      <c r="C10" s="233" t="s">
        <v>372</v>
      </c>
      <c r="D10" s="234" t="s">
        <v>222</v>
      </c>
    </row>
    <row r="11" spans="1:7" ht="63" customHeight="1">
      <c r="A11" s="232"/>
      <c r="B11" s="236"/>
      <c r="C11" s="233"/>
      <c r="D11" s="234"/>
    </row>
    <row r="12" spans="1:7" ht="8.25" customHeight="1">
      <c r="A12" s="232"/>
      <c r="B12" s="236"/>
      <c r="C12" s="233"/>
      <c r="D12" s="234"/>
    </row>
    <row r="13" spans="1:7" ht="24" customHeight="1">
      <c r="A13" s="238" t="s">
        <v>224</v>
      </c>
      <c r="B13" s="236"/>
      <c r="C13" s="233" t="s">
        <v>392</v>
      </c>
      <c r="D13" s="234" t="s">
        <v>223</v>
      </c>
    </row>
    <row r="14" spans="1:7" ht="8.25" customHeight="1">
      <c r="A14" s="239"/>
      <c r="B14" s="236"/>
      <c r="C14" s="233"/>
      <c r="D14" s="234"/>
    </row>
    <row r="15" spans="1:7" ht="83.25" customHeight="1">
      <c r="A15" s="240"/>
      <c r="B15" s="236"/>
      <c r="C15" s="233"/>
      <c r="D15" s="234"/>
    </row>
    <row r="16" spans="1:7" ht="29.1" customHeight="1">
      <c r="A16" s="232" t="s">
        <v>110</v>
      </c>
      <c r="B16" s="236"/>
      <c r="C16" s="233" t="s">
        <v>393</v>
      </c>
      <c r="D16" s="234" t="s">
        <v>225</v>
      </c>
    </row>
    <row r="17" spans="1:4" ht="14.45" customHeight="1">
      <c r="A17" s="232"/>
      <c r="B17" s="236"/>
      <c r="C17" s="233"/>
      <c r="D17" s="234"/>
    </row>
    <row r="18" spans="1:4" ht="60" customHeight="1">
      <c r="A18" s="232"/>
      <c r="B18" s="237"/>
      <c r="C18" s="233"/>
      <c r="D18" s="234"/>
    </row>
    <row r="19" spans="1:4" ht="29.1" customHeight="1">
      <c r="A19" s="18"/>
    </row>
    <row r="20" spans="1:4" ht="14.45" customHeight="1">
      <c r="A20" s="18"/>
    </row>
    <row r="21" spans="1:4" ht="60" customHeight="1">
      <c r="A21" s="18"/>
    </row>
    <row r="22" spans="1:4" ht="15.75">
      <c r="A22" s="88"/>
      <c r="B22" s="89"/>
      <c r="C22" s="89"/>
      <c r="D22" s="90"/>
    </row>
    <row r="23" spans="1:4" ht="15.75">
      <c r="A23" s="88"/>
      <c r="B23" s="89"/>
      <c r="C23" s="89"/>
      <c r="D23" s="90"/>
    </row>
    <row r="24" spans="1:4">
      <c r="A24" s="18"/>
    </row>
    <row r="25" spans="1:4">
      <c r="A25" s="18"/>
    </row>
    <row r="26" spans="1:4">
      <c r="A26" s="18"/>
    </row>
  </sheetData>
  <mergeCells count="14">
    <mergeCell ref="A3:D3"/>
    <mergeCell ref="A6:A9"/>
    <mergeCell ref="C6:C9"/>
    <mergeCell ref="D6:D9"/>
    <mergeCell ref="B6:B18"/>
    <mergeCell ref="A16:A18"/>
    <mergeCell ref="C16:C18"/>
    <mergeCell ref="D13:D15"/>
    <mergeCell ref="C10:C12"/>
    <mergeCell ref="D10:D12"/>
    <mergeCell ref="A10:A12"/>
    <mergeCell ref="A13:A15"/>
    <mergeCell ref="C13:C15"/>
    <mergeCell ref="D16:D18"/>
  </mergeCell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sheetPr>
    <tabColor rgb="FF7030A0"/>
  </sheetPr>
  <dimension ref="A1:I129"/>
  <sheetViews>
    <sheetView tabSelected="1" zoomScale="80" zoomScaleNormal="80" workbookViewId="0">
      <selection activeCell="C8" sqref="C8"/>
    </sheetView>
  </sheetViews>
  <sheetFormatPr defaultRowHeight="12.75"/>
  <cols>
    <col min="1" max="1" width="4.42578125" style="242" customWidth="1"/>
    <col min="2" max="2" width="33.85546875" style="242" customWidth="1"/>
    <col min="3" max="3" width="36" style="242" customWidth="1"/>
    <col min="4" max="4" width="13.28515625" style="242" customWidth="1"/>
    <col min="5" max="5" width="12.28515625" style="242" customWidth="1"/>
    <col min="6" max="6" width="7" style="242" customWidth="1"/>
    <col min="7" max="7" width="14" style="242" customWidth="1"/>
    <col min="8" max="16384" width="9.140625" style="242"/>
  </cols>
  <sheetData>
    <row r="1" spans="1:7">
      <c r="A1" s="241" t="s">
        <v>394</v>
      </c>
      <c r="B1" s="241"/>
      <c r="C1" s="241"/>
      <c r="D1" s="241"/>
      <c r="E1" s="241"/>
      <c r="F1" s="241"/>
      <c r="G1" s="241"/>
    </row>
    <row r="2" spans="1:7">
      <c r="A2" s="241" t="s">
        <v>395</v>
      </c>
      <c r="B2" s="241"/>
      <c r="C2" s="241"/>
      <c r="D2" s="241"/>
      <c r="E2" s="241"/>
      <c r="F2" s="241"/>
      <c r="G2" s="241"/>
    </row>
    <row r="3" spans="1:7">
      <c r="A3" s="243"/>
    </row>
    <row r="4" spans="1:7" ht="38.25">
      <c r="A4" s="244" t="s">
        <v>396</v>
      </c>
      <c r="B4" s="244" t="s">
        <v>162</v>
      </c>
      <c r="C4" s="244" t="s">
        <v>163</v>
      </c>
      <c r="D4" s="244" t="s">
        <v>164</v>
      </c>
      <c r="E4" s="244" t="s">
        <v>165</v>
      </c>
      <c r="F4" s="244" t="s">
        <v>166</v>
      </c>
      <c r="G4" s="244" t="s">
        <v>167</v>
      </c>
    </row>
    <row r="5" spans="1:7">
      <c r="A5" s="244">
        <v>1</v>
      </c>
      <c r="B5" s="244">
        <v>2</v>
      </c>
      <c r="C5" s="244">
        <v>3</v>
      </c>
      <c r="D5" s="244">
        <v>4</v>
      </c>
      <c r="E5" s="244">
        <v>5</v>
      </c>
      <c r="F5" s="244">
        <v>6</v>
      </c>
      <c r="G5" s="244">
        <v>7</v>
      </c>
    </row>
    <row r="6" spans="1:7">
      <c r="A6" s="245" t="s">
        <v>168</v>
      </c>
      <c r="B6" s="246"/>
      <c r="C6" s="246"/>
      <c r="D6" s="246"/>
      <c r="E6" s="246"/>
      <c r="F6" s="246"/>
      <c r="G6" s="247"/>
    </row>
    <row r="7" spans="1:7">
      <c r="A7" s="248" t="s">
        <v>169</v>
      </c>
      <c r="B7" s="248"/>
      <c r="C7" s="248"/>
      <c r="D7" s="249" t="s">
        <v>397</v>
      </c>
      <c r="E7" s="249"/>
      <c r="F7" s="249"/>
      <c r="G7" s="249"/>
    </row>
    <row r="8" spans="1:7" ht="65.25">
      <c r="A8" s="250" t="s">
        <v>28</v>
      </c>
      <c r="B8" s="250" t="s">
        <v>170</v>
      </c>
      <c r="C8" s="250" t="s">
        <v>398</v>
      </c>
      <c r="D8" s="250" t="s">
        <v>171</v>
      </c>
      <c r="E8" s="251">
        <v>0.25</v>
      </c>
      <c r="F8" s="244">
        <v>1</v>
      </c>
      <c r="G8" s="250" t="s">
        <v>399</v>
      </c>
    </row>
    <row r="9" spans="1:7" ht="153">
      <c r="A9" s="250" t="s">
        <v>39</v>
      </c>
      <c r="B9" s="252" t="s">
        <v>172</v>
      </c>
      <c r="C9" s="250" t="s">
        <v>400</v>
      </c>
      <c r="D9" s="250" t="s">
        <v>171</v>
      </c>
      <c r="E9" s="251">
        <v>0.25</v>
      </c>
      <c r="F9" s="244">
        <v>1</v>
      </c>
      <c r="G9" s="250" t="s">
        <v>401</v>
      </c>
    </row>
    <row r="10" spans="1:7" ht="65.25">
      <c r="A10" s="250" t="s">
        <v>67</v>
      </c>
      <c r="B10" s="252" t="s">
        <v>173</v>
      </c>
      <c r="C10" s="250" t="s">
        <v>174</v>
      </c>
      <c r="D10" s="250" t="s">
        <v>171</v>
      </c>
      <c r="E10" s="251">
        <v>0.25</v>
      </c>
      <c r="F10" s="244">
        <v>1</v>
      </c>
      <c r="G10" s="250" t="s">
        <v>402</v>
      </c>
    </row>
    <row r="11" spans="1:7" ht="114.75">
      <c r="A11" s="250" t="s">
        <v>175</v>
      </c>
      <c r="B11" s="252" t="s">
        <v>176</v>
      </c>
      <c r="C11" s="250" t="s">
        <v>403</v>
      </c>
      <c r="D11" s="250" t="s">
        <v>171</v>
      </c>
      <c r="E11" s="251">
        <v>0.25</v>
      </c>
      <c r="F11" s="244">
        <v>1</v>
      </c>
      <c r="G11" s="250" t="s">
        <v>404</v>
      </c>
    </row>
    <row r="12" spans="1:7">
      <c r="A12" s="248" t="s">
        <v>177</v>
      </c>
      <c r="B12" s="248"/>
      <c r="C12" s="248"/>
      <c r="D12" s="249" t="s">
        <v>405</v>
      </c>
      <c r="E12" s="249"/>
      <c r="F12" s="249"/>
      <c r="G12" s="249"/>
    </row>
    <row r="13" spans="1:7" ht="135" customHeight="1">
      <c r="A13" s="250" t="s">
        <v>68</v>
      </c>
      <c r="B13" s="252" t="s">
        <v>178</v>
      </c>
      <c r="C13" s="250" t="s">
        <v>406</v>
      </c>
      <c r="D13" s="250" t="s">
        <v>171</v>
      </c>
      <c r="E13" s="251">
        <v>0.4</v>
      </c>
      <c r="F13" s="244">
        <v>0</v>
      </c>
      <c r="G13" s="250" t="s">
        <v>407</v>
      </c>
    </row>
    <row r="14" spans="1:7" ht="53.25" customHeight="1">
      <c r="A14" s="249" t="s">
        <v>30</v>
      </c>
      <c r="B14" s="248" t="s">
        <v>179</v>
      </c>
      <c r="C14" s="253" t="s">
        <v>408</v>
      </c>
      <c r="D14" s="249" t="s">
        <v>171</v>
      </c>
      <c r="E14" s="254">
        <v>0.4</v>
      </c>
      <c r="F14" s="253">
        <v>0</v>
      </c>
      <c r="G14" s="249" t="s">
        <v>409</v>
      </c>
    </row>
    <row r="15" spans="1:7" ht="189.75" customHeight="1">
      <c r="A15" s="249"/>
      <c r="B15" s="248"/>
      <c r="C15" s="255"/>
      <c r="D15" s="249"/>
      <c r="E15" s="254"/>
      <c r="F15" s="255"/>
      <c r="G15" s="249"/>
    </row>
    <row r="16" spans="1:7" ht="89.25">
      <c r="A16" s="250" t="s">
        <v>31</v>
      </c>
      <c r="B16" s="252" t="s">
        <v>180</v>
      </c>
      <c r="C16" s="250" t="s">
        <v>181</v>
      </c>
      <c r="D16" s="250" t="s">
        <v>171</v>
      </c>
      <c r="E16" s="251">
        <v>0.1</v>
      </c>
      <c r="F16" s="244">
        <v>1</v>
      </c>
      <c r="G16" s="250" t="s">
        <v>410</v>
      </c>
    </row>
    <row r="17" spans="1:9" ht="123" customHeight="1">
      <c r="A17" s="250" t="s">
        <v>41</v>
      </c>
      <c r="B17" s="252" t="s">
        <v>182</v>
      </c>
      <c r="C17" s="250" t="s">
        <v>183</v>
      </c>
      <c r="D17" s="250" t="s">
        <v>171</v>
      </c>
      <c r="E17" s="251">
        <v>0.1</v>
      </c>
      <c r="F17" s="244">
        <v>1</v>
      </c>
      <c r="G17" s="250" t="s">
        <v>411</v>
      </c>
    </row>
    <row r="18" spans="1:9" ht="81" customHeight="1">
      <c r="A18" s="245" t="s">
        <v>184</v>
      </c>
      <c r="B18" s="246"/>
      <c r="C18" s="246"/>
      <c r="D18" s="246"/>
      <c r="E18" s="246"/>
      <c r="F18" s="246"/>
      <c r="G18" s="247"/>
    </row>
    <row r="19" spans="1:9" ht="48.6" customHeight="1">
      <c r="A19" s="248" t="s">
        <v>185</v>
      </c>
      <c r="B19" s="248"/>
      <c r="C19" s="248"/>
      <c r="D19" s="249" t="s">
        <v>412</v>
      </c>
      <c r="E19" s="249"/>
      <c r="F19" s="249"/>
      <c r="G19" s="249"/>
    </row>
    <row r="20" spans="1:9" ht="48.6" customHeight="1">
      <c r="A20" s="250" t="s">
        <v>29</v>
      </c>
      <c r="B20" s="252" t="s">
        <v>186</v>
      </c>
      <c r="C20" s="250" t="s">
        <v>187</v>
      </c>
      <c r="D20" s="250" t="s">
        <v>171</v>
      </c>
      <c r="E20" s="251">
        <v>0.5</v>
      </c>
      <c r="F20" s="244">
        <v>1</v>
      </c>
      <c r="G20" s="250" t="s">
        <v>413</v>
      </c>
    </row>
    <row r="21" spans="1:9" ht="84" customHeight="1">
      <c r="A21" s="250" t="s">
        <v>42</v>
      </c>
      <c r="B21" s="252" t="s">
        <v>188</v>
      </c>
      <c r="C21" s="250" t="s">
        <v>189</v>
      </c>
      <c r="D21" s="250" t="s">
        <v>171</v>
      </c>
      <c r="E21" s="251">
        <v>0.45</v>
      </c>
      <c r="F21" s="244">
        <v>1</v>
      </c>
      <c r="G21" s="250" t="s">
        <v>414</v>
      </c>
      <c r="I21" s="242" t="s">
        <v>66</v>
      </c>
    </row>
    <row r="22" spans="1:9" ht="134.25" customHeight="1">
      <c r="A22" s="250" t="s">
        <v>69</v>
      </c>
      <c r="B22" s="252" t="s">
        <v>190</v>
      </c>
      <c r="C22" s="250" t="s">
        <v>191</v>
      </c>
      <c r="D22" s="250" t="s">
        <v>171</v>
      </c>
      <c r="E22" s="251">
        <v>0.05</v>
      </c>
      <c r="F22" s="244">
        <v>1</v>
      </c>
      <c r="G22" s="250" t="s">
        <v>415</v>
      </c>
    </row>
    <row r="23" spans="1:9" ht="80.25" customHeight="1">
      <c r="A23" s="248" t="s">
        <v>192</v>
      </c>
      <c r="B23" s="248"/>
      <c r="C23" s="248"/>
      <c r="D23" s="249" t="s">
        <v>416</v>
      </c>
      <c r="E23" s="249"/>
      <c r="F23" s="249"/>
      <c r="G23" s="249"/>
    </row>
    <row r="24" spans="1:9" ht="48.6" customHeight="1">
      <c r="A24" s="250" t="s">
        <v>140</v>
      </c>
      <c r="B24" s="252" t="s">
        <v>193</v>
      </c>
      <c r="C24" s="250" t="s">
        <v>194</v>
      </c>
      <c r="D24" s="250" t="s">
        <v>171</v>
      </c>
      <c r="E24" s="251">
        <v>0.3</v>
      </c>
      <c r="F24" s="244">
        <v>78</v>
      </c>
      <c r="G24" s="250" t="s">
        <v>417</v>
      </c>
    </row>
    <row r="25" spans="1:9" ht="100.5" customHeight="1">
      <c r="A25" s="250" t="s">
        <v>141</v>
      </c>
      <c r="B25" s="252" t="s">
        <v>195</v>
      </c>
      <c r="C25" s="250" t="s">
        <v>196</v>
      </c>
      <c r="D25" s="250" t="s">
        <v>171</v>
      </c>
      <c r="E25" s="251">
        <v>0.4</v>
      </c>
      <c r="F25" s="244">
        <v>76</v>
      </c>
      <c r="G25" s="250" t="s">
        <v>418</v>
      </c>
    </row>
    <row r="26" spans="1:9" ht="115.5" customHeight="1">
      <c r="A26" s="250" t="s">
        <v>142</v>
      </c>
      <c r="B26" s="252" t="s">
        <v>197</v>
      </c>
      <c r="C26" s="250" t="s">
        <v>419</v>
      </c>
      <c r="D26" s="250" t="s">
        <v>171</v>
      </c>
      <c r="E26" s="251">
        <v>0.3</v>
      </c>
      <c r="F26" s="244">
        <v>99.8</v>
      </c>
      <c r="G26" s="250" t="s">
        <v>420</v>
      </c>
    </row>
    <row r="27" spans="1:9" ht="146.25" customHeight="1">
      <c r="A27" s="250"/>
      <c r="B27" s="250"/>
      <c r="C27" s="250" t="s">
        <v>421</v>
      </c>
      <c r="D27" s="250"/>
      <c r="E27" s="250"/>
      <c r="F27" s="250"/>
      <c r="G27" s="250"/>
    </row>
    <row r="28" spans="1:9" ht="94.5" customHeight="1">
      <c r="A28" s="248" t="s">
        <v>198</v>
      </c>
      <c r="B28" s="248"/>
      <c r="C28" s="248"/>
      <c r="D28" s="249" t="s">
        <v>422</v>
      </c>
      <c r="E28" s="249"/>
      <c r="F28" s="249"/>
      <c r="G28" s="249"/>
    </row>
    <row r="29" spans="1:9" ht="48.6" customHeight="1"/>
    <row r="30" spans="1:9" ht="153.75" customHeight="1"/>
    <row r="36" ht="48.6" customHeight="1"/>
    <row r="43" ht="48.6" customHeight="1"/>
    <row r="51" ht="48.6" customHeight="1"/>
    <row r="60" ht="48.6" customHeight="1"/>
    <row r="67" ht="48.6" customHeight="1"/>
    <row r="74" ht="48.6" customHeight="1"/>
    <row r="81" ht="48.6" customHeight="1"/>
    <row r="91" ht="48.6" customHeight="1"/>
    <row r="98" ht="48.6" customHeight="1"/>
    <row r="105" ht="48.6" customHeight="1"/>
    <row r="114" ht="48.6" customHeight="1"/>
    <row r="121" ht="48.6" customHeight="1"/>
    <row r="129" ht="48.6" customHeight="1"/>
  </sheetData>
  <mergeCells count="21">
    <mergeCell ref="G14:G15"/>
    <mergeCell ref="A18:G18"/>
    <mergeCell ref="A19:C19"/>
    <mergeCell ref="D19:G19"/>
    <mergeCell ref="A23:C23"/>
    <mergeCell ref="D23:G23"/>
    <mergeCell ref="B14:B15"/>
    <mergeCell ref="C14:C15"/>
    <mergeCell ref="D14:D15"/>
    <mergeCell ref="E14:E15"/>
    <mergeCell ref="F14:F15"/>
    <mergeCell ref="A28:C28"/>
    <mergeCell ref="D28:G28"/>
    <mergeCell ref="A12:C12"/>
    <mergeCell ref="D12:G12"/>
    <mergeCell ref="A14:A15"/>
    <mergeCell ref="A6:G6"/>
    <mergeCell ref="A7:C7"/>
    <mergeCell ref="D7:G7"/>
    <mergeCell ref="A1:G1"/>
    <mergeCell ref="A2:G2"/>
  </mergeCells>
  <pageMargins left="0.70866141732283472" right="0.70866141732283472" top="0.74803149606299213" bottom="0.74803149606299213" header="0.31496062992125984" footer="0.31496062992125984"/>
  <pageSetup paperSize="9" scale="6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 Таблица 5</vt:lpstr>
      <vt:lpstr>Таблица 6</vt:lpstr>
      <vt:lpstr>Таблица 7</vt:lpstr>
      <vt:lpstr>Таблица 8</vt:lpstr>
      <vt:lpstr>Таблица 9</vt:lpstr>
      <vt:lpstr>АНКЕТА</vt:lpstr>
      <vt:lpstr>' Таблица 5'!Заголовки_для_печати</vt:lpstr>
      <vt:lpstr>' Таблица 5'!Область_печати</vt:lpstr>
      <vt:lpstr>'Таблица 6'!Область_печати</vt:lpstr>
      <vt:lpstr>'Таблица 7'!Область_печати</vt:lpstr>
      <vt:lpstr>'Таблица 8'!Область_печати</vt:lpstr>
      <vt:lpstr>'Таблица 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Полищук Лариса Евгеньевна</dc:creator>
  <cp:lastModifiedBy>Philippova-IV</cp:lastModifiedBy>
  <cp:lastPrinted>2023-03-17T13:34:27Z</cp:lastPrinted>
  <dcterms:created xsi:type="dcterms:W3CDTF">2012-09-10T05:06:56Z</dcterms:created>
  <dcterms:modified xsi:type="dcterms:W3CDTF">2023-03-17T13:40:22Z</dcterms:modified>
</cp:coreProperties>
</file>